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Ермошина\РАБОЧАЯ\Оценка Керамзитового пр., д. 9\Аукцион 2016\"/>
    </mc:Choice>
  </mc:AlternateContent>
  <bookViews>
    <workbookView xWindow="0" yWindow="90" windowWidth="23250" windowHeight="12585" firstSheet="1" activeTab="1"/>
  </bookViews>
  <sheets>
    <sheet name="МЦ 04" sheetId="1" state="hidden" r:id="rId1"/>
    <sheet name="01" sheetId="2" r:id="rId2"/>
    <sheet name="МЦ01" sheetId="3" state="hidden" r:id="rId3"/>
  </sheets>
  <definedNames>
    <definedName name="_xlnm.Print_Area" localSheetId="1">'01'!$A$1:$G$180</definedName>
    <definedName name="_xlnm.Print_Area" localSheetId="2">МЦ01!$A$1:$T$78</definedName>
  </definedNames>
  <calcPr calcId="152511" refMode="R1C1"/>
</workbook>
</file>

<file path=xl/calcChain.xml><?xml version="1.0" encoding="utf-8"?>
<calcChain xmlns="http://schemas.openxmlformats.org/spreadsheetml/2006/main">
  <c r="A11" i="2" l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4" i="2" s="1"/>
  <c r="A55" i="2" s="1"/>
  <c r="A56" i="2" s="1"/>
  <c r="A57" i="2" s="1"/>
  <c r="A58" i="2" s="1"/>
  <c r="A59" i="2" s="1"/>
  <c r="A9" i="2"/>
  <c r="A60" i="2" l="1"/>
  <c r="A61" i="2" l="1"/>
  <c r="A62" i="2" s="1"/>
  <c r="A63" i="2" s="1"/>
  <c r="A64" i="2" s="1"/>
  <c r="E27" i="1" l="1"/>
  <c r="D27" i="1"/>
  <c r="H76" i="3" l="1"/>
  <c r="H69" i="3"/>
  <c r="D69" i="3"/>
  <c r="D76" i="3" s="1"/>
  <c r="H77" i="3" l="1"/>
</calcChain>
</file>

<file path=xl/sharedStrings.xml><?xml version="1.0" encoding="utf-8"?>
<sst xmlns="http://schemas.openxmlformats.org/spreadsheetml/2006/main" count="385" uniqueCount="219">
  <si>
    <t>по сч.МЦ 01 (забалансовый учет)</t>
  </si>
  <si>
    <t>Материально-ответственное лицо Григорьев Михаил Андреевич</t>
  </si>
  <si>
    <t>Наименование ТМЦ</t>
  </si>
  <si>
    <t>Счет бухг. учета</t>
  </si>
  <si>
    <t>Кол-во</t>
  </si>
  <si>
    <t>Стоимость, руб.</t>
  </si>
  <si>
    <t>Ед.измерения</t>
  </si>
  <si>
    <t>ИТОГО по МОЛ Григорьев М.А.</t>
  </si>
  <si>
    <t>Огнетушитель ОУ-3</t>
  </si>
  <si>
    <t>МЦ04</t>
  </si>
  <si>
    <t>шт.</t>
  </si>
  <si>
    <t>Рукав пожарный 51мм Универсал с ГР-50</t>
  </si>
  <si>
    <t>Ствол пожарный РС-50</t>
  </si>
  <si>
    <t>руб.</t>
  </si>
  <si>
    <t>Основное средство, Инвентарный номер</t>
  </si>
  <si>
    <t>На начало периода</t>
  </si>
  <si>
    <t>Управление</t>
  </si>
  <si>
    <t>ОМТСиТ</t>
  </si>
  <si>
    <t>Амортизация (износ)</t>
  </si>
  <si>
    <t>Первоначальная стоимость</t>
  </si>
  <si>
    <t>Резервуар надземный 5м3, 00009241</t>
  </si>
  <si>
    <t>Резервуар надземный 5м3, 00009242</t>
  </si>
  <si>
    <t>Резервуар надземный 5м3, 00009243</t>
  </si>
  <si>
    <t>Агрегат для отсоса пыли Модель ПА 218, 00006499</t>
  </si>
  <si>
    <t>Агрегат для ускорения зарядки аккумулятора, 00006500</t>
  </si>
  <si>
    <t>Газоанализатор ГИАМ-29 для проверки содерж. углевода, 00007001</t>
  </si>
  <si>
    <t>Горелка  АГУ 116, 00007136</t>
  </si>
  <si>
    <t>Дымомер ИНА-109 для проверки дымности выхлоп. газов, 00007232</t>
  </si>
  <si>
    <t>Колонка маслораздаточная, 00007557</t>
  </si>
  <si>
    <t>Колонка маслораздаточная, 00007558</t>
  </si>
  <si>
    <t>Колонка маслораздаточная, 00007559</t>
  </si>
  <si>
    <t>Колонка топливозаправочная, 00007560</t>
  </si>
  <si>
    <t>Колонка топливозаправочная, 00007561</t>
  </si>
  <si>
    <t>Колонка топливозаправочная, 00007562</t>
  </si>
  <si>
    <t>Компрессор УАЗ 3102А, 00007609</t>
  </si>
  <si>
    <t>Ксерокс Cenon, 00007953</t>
  </si>
  <si>
    <t>Наковальня, 00008167</t>
  </si>
  <si>
    <t>Насос ГНОМ-2 16*16 (2,2*3000), 00008188</t>
  </si>
  <si>
    <t>Насос для перекачки масел, 00014550</t>
  </si>
  <si>
    <t>Пульт управления для заправки автомобилей, 00009137</t>
  </si>
  <si>
    <t>Пульт управления для заправки автомобилей, 00009136</t>
  </si>
  <si>
    <t>Станок для расточки тормозных колонок, 00010261</t>
  </si>
  <si>
    <t>Станок для шлифовки клапанов, 00014551</t>
  </si>
  <si>
    <t>Станок клепочный, 00010262</t>
  </si>
  <si>
    <t>Стенд для рихтовки рессор, 00010364</t>
  </si>
  <si>
    <t>емкость для мытья обуви, 00007284</t>
  </si>
  <si>
    <t>Емкость для мытья обуви, 00007285</t>
  </si>
  <si>
    <t>Емкость для мытья обуви, 00007286</t>
  </si>
  <si>
    <t>Сейф /бухгалтерия/, 00009856</t>
  </si>
  <si>
    <t>Стенд пожарный бункерного типа (лом пожарный, багор пож., лопата, 2 ведра), 00013550</t>
  </si>
  <si>
    <t>Стенд пожарный бункерного типа (лом пожарный, багор пож., лопата, 2 ведра), 00013551</t>
  </si>
  <si>
    <t>Стенка /АТЦ/, 00010374</t>
  </si>
  <si>
    <t>Стенка /директор./, 00010375</t>
  </si>
  <si>
    <t>Стол директорский, 00010396</t>
  </si>
  <si>
    <t>Стол компьютерный, 00010475</t>
  </si>
  <si>
    <t>Стол компьютерный, 00010476</t>
  </si>
  <si>
    <t>Стол компьютерный, 00010477</t>
  </si>
  <si>
    <t>Стол компьютерный, 00010478</t>
  </si>
  <si>
    <t>Стол компьютерный, 00010479</t>
  </si>
  <si>
    <t>Стол письменный/АТЦ/, 00010586</t>
  </si>
  <si>
    <t>Стол письменный/АТЦ/, 00010587</t>
  </si>
  <si>
    <t>Стул офисный /10шт./, 00011260</t>
  </si>
  <si>
    <t>Телефакс PANASONIC KX- FT 904, 00011385</t>
  </si>
  <si>
    <t>Урна, 00012953</t>
  </si>
  <si>
    <t>Урна, 00012954</t>
  </si>
  <si>
    <t>Урна, 00012955</t>
  </si>
  <si>
    <t>Урна, 00012956</t>
  </si>
  <si>
    <t>Урна, 00012957</t>
  </si>
  <si>
    <t>Урна, 00012958</t>
  </si>
  <si>
    <t>Урна, 00012959</t>
  </si>
  <si>
    <t>Урна, 00012960</t>
  </si>
  <si>
    <t>Урна, 00012961</t>
  </si>
  <si>
    <t>Урна, 00012962</t>
  </si>
  <si>
    <t>Урна, 00012963</t>
  </si>
  <si>
    <t>Урна, 00012964</t>
  </si>
  <si>
    <t>Устройство громкого вещания, 00012064</t>
  </si>
  <si>
    <t>Факс, 00012070</t>
  </si>
  <si>
    <t>Шкаф железный, 00012480</t>
  </si>
  <si>
    <t>Ящик мусорный, 00012965</t>
  </si>
  <si>
    <t>Ящик мусорный, 00012966</t>
  </si>
  <si>
    <t>Ящик мусорный, 00012967</t>
  </si>
  <si>
    <t>Ящик мусорный, 00012968</t>
  </si>
  <si>
    <t>Агрегат холодильный, 00006503</t>
  </si>
  <si>
    <t>Камера холодильная, 00007474</t>
  </si>
  <si>
    <t>Щит ШРЭ-3-11-0170-61, 00012698</t>
  </si>
  <si>
    <t>Электроплита трехконфорочная ПЭ-0,5, 00012790</t>
  </si>
  <si>
    <t>Стеллаж хлебный 1000, 00001293</t>
  </si>
  <si>
    <t>Всего по счету  МЦ 01 "Основные средства в эксплуатации"</t>
  </si>
  <si>
    <t>Примечание</t>
  </si>
  <si>
    <t>Баллон 50 л</t>
  </si>
  <si>
    <t>Баллон кислородный</t>
  </si>
  <si>
    <t>Дверь стальная 2-х створ. противопожарная</t>
  </si>
  <si>
    <t>Замок висячий ВС 2 А</t>
  </si>
  <si>
    <t>Замок ЗН-1-1</t>
  </si>
  <si>
    <t>Прибор Заземление ЗПЛ 10 Н</t>
  </si>
  <si>
    <t>Редуктор БКО-50-12,5</t>
  </si>
  <si>
    <t>Резак РЗП</t>
  </si>
  <si>
    <t>Ствол пожарный</t>
  </si>
  <si>
    <t>Стеллаж 3-х ярусный б/у (демонтаж на территории це</t>
  </si>
  <si>
    <t>Указатель напряж. УВН 80-2М/1</t>
  </si>
  <si>
    <t>Указатель УВН 80-2М/1</t>
  </si>
  <si>
    <t>Итого по МОЛ Григорьев М.А.</t>
  </si>
  <si>
    <t>Информация по  товарно-материальным ценностям, эксплуатируемым по адресу: г.Чебоксары, Керамзитовый пр., 9 по состоянию на 01.06.2014 г.</t>
  </si>
  <si>
    <t>Материально-ответственное лицо Исаев Владислав Вячеславович</t>
  </si>
  <si>
    <t>ИТОГО по МОЛ Исаев В.В.</t>
  </si>
  <si>
    <r>
      <t>по сч.МЦ 04 (забалансовый учет) -</t>
    </r>
    <r>
      <rPr>
        <u/>
        <sz val="11"/>
        <color rgb="FFFF0000"/>
        <rFont val="Calibri"/>
        <family val="2"/>
        <charset val="204"/>
        <scheme val="minor"/>
      </rPr>
      <t xml:space="preserve"> </t>
    </r>
    <r>
      <rPr>
        <u/>
        <sz val="16"/>
        <color rgb="FFFF0000"/>
        <rFont val="Calibri"/>
        <family val="2"/>
        <charset val="204"/>
        <scheme val="minor"/>
      </rPr>
      <t>Общие остатки по МОЛ!!!!</t>
    </r>
  </si>
  <si>
    <t>Информация по  движимому имуществу,расположенному по адресу: г.Чебоксары, Керамзитовый пр., 9                      по состоянию на 01.06.2014 г.</t>
  </si>
  <si>
    <t>№                 п/п</t>
  </si>
  <si>
    <t>Чувашская Республика, г. Чебоксары, Керамзитовый проезд, д. 9</t>
  </si>
  <si>
    <t>Инвентарный номер</t>
  </si>
  <si>
    <t>00016358</t>
  </si>
  <si>
    <t>00016359</t>
  </si>
  <si>
    <t>00016360</t>
  </si>
  <si>
    <t>00016361</t>
  </si>
  <si>
    <t>00007287</t>
  </si>
  <si>
    <t>00007288</t>
  </si>
  <si>
    <t>00007289</t>
  </si>
  <si>
    <t>00007290</t>
  </si>
  <si>
    <t>00007291</t>
  </si>
  <si>
    <t>00014549</t>
  </si>
  <si>
    <t>00009244</t>
  </si>
  <si>
    <t>00009245</t>
  </si>
  <si>
    <t>00009246</t>
  </si>
  <si>
    <t>00009247</t>
  </si>
  <si>
    <t>00009241</t>
  </si>
  <si>
    <t>00009242</t>
  </si>
  <si>
    <t>00009243</t>
  </si>
  <si>
    <t>00006894</t>
  </si>
  <si>
    <t>00007753</t>
  </si>
  <si>
    <t>00007754</t>
  </si>
  <si>
    <t>00007755</t>
  </si>
  <si>
    <t>00008087</t>
  </si>
  <si>
    <t>00009044</t>
  </si>
  <si>
    <t>00009045</t>
  </si>
  <si>
    <t>00009886</t>
  </si>
  <si>
    <t>00010257</t>
  </si>
  <si>
    <t>00010258</t>
  </si>
  <si>
    <t>00010263</t>
  </si>
  <si>
    <t>00010264</t>
  </si>
  <si>
    <t>00010265</t>
  </si>
  <si>
    <t>00014552</t>
  </si>
  <si>
    <t>00010266</t>
  </si>
  <si>
    <t>00010270</t>
  </si>
  <si>
    <t>00010273</t>
  </si>
  <si>
    <t>00010274</t>
  </si>
  <si>
    <t>00010275</t>
  </si>
  <si>
    <t>00010276</t>
  </si>
  <si>
    <t>00010277</t>
  </si>
  <si>
    <t>00010278</t>
  </si>
  <si>
    <t>00010281</t>
  </si>
  <si>
    <t>00010282</t>
  </si>
  <si>
    <t>00011615</t>
  </si>
  <si>
    <t>00011616</t>
  </si>
  <si>
    <t>00012122</t>
  </si>
  <si>
    <t>00006701</t>
  </si>
  <si>
    <t>00006702</t>
  </si>
  <si>
    <t>00007557</t>
  </si>
  <si>
    <t>00007558</t>
  </si>
  <si>
    <t>00007559</t>
  </si>
  <si>
    <t>00007560</t>
  </si>
  <si>
    <t>00007561</t>
  </si>
  <si>
    <t>00007562</t>
  </si>
  <si>
    <t>00013550</t>
  </si>
  <si>
    <t>00013551</t>
  </si>
  <si>
    <t>0006503</t>
  </si>
  <si>
    <t>00007474</t>
  </si>
  <si>
    <t>00012790</t>
  </si>
  <si>
    <t>Водонагреватель газовый УГВ 2000</t>
  </si>
  <si>
    <t>1 шт.</t>
  </si>
  <si>
    <t>Кран-балка г/п 2,0тн (обор. склад)</t>
  </si>
  <si>
    <t>Кран-балка г/п 3,2тн (таль ТЭ320)</t>
  </si>
  <si>
    <t>Молот МА 4129 А</t>
  </si>
  <si>
    <t>10 шт</t>
  </si>
  <si>
    <t>Пресс Р-337</t>
  </si>
  <si>
    <t>Пресс Р-337/2</t>
  </si>
  <si>
    <t>Система видеонаблюдения /10 камер/</t>
  </si>
  <si>
    <t>Станок вертикально-расточный М273</t>
  </si>
  <si>
    <t>Станок вертикально-сверлильный 2Н135</t>
  </si>
  <si>
    <t>Станок настольно-сверлильный 2М112</t>
  </si>
  <si>
    <t>1  шт.</t>
  </si>
  <si>
    <t>Станок настольно-сверлильный 2Н112</t>
  </si>
  <si>
    <t>Станок строгальный 7307Г 1</t>
  </si>
  <si>
    <t>Станок токарный 1К62</t>
  </si>
  <si>
    <t>Станок токарный ТМ 65 МФ101</t>
  </si>
  <si>
    <t>Станок точильно-шлифовальный 3К633</t>
  </si>
  <si>
    <t>Станок фрезерный</t>
  </si>
  <si>
    <t>Ванна моечная 2-х секц-ая ВМП-6-2 500*500*300 с полкой вся нерж.</t>
  </si>
  <si>
    <t>1шт.</t>
  </si>
  <si>
    <t>Ванна моечная 3-х секц-ая ВМП-6-3 500*500*300 с полкой вся нерж.</t>
  </si>
  <si>
    <t>Колонка маслораздаточная</t>
  </si>
  <si>
    <t>Колонка топливозаправочная</t>
  </si>
  <si>
    <t>Стенд пожарный бункерного типа (лом пожарный, багор пож., лопата, 2 ведра)</t>
  </si>
  <si>
    <t>Камера холодильная</t>
  </si>
  <si>
    <t>Электроплита трехконфорочная ПЭ-0,5</t>
  </si>
  <si>
    <t>-</t>
  </si>
  <si>
    <t xml:space="preserve">                                    Приложение № 1 к договору купли-продажи </t>
  </si>
  <si>
    <t>Гараж  одноэтажный на 14 легковых а/м на территории объединения, Керамзит. проезд,д9, площ. 288,5 м</t>
  </si>
  <si>
    <t>Здание 4-х этаж.панельн.с1-этаж.кирпич.пристроем,2-х этаж.панельн.пристр.-АБК,Керамз.пр,9, 4559,5 м2</t>
  </si>
  <si>
    <t>Здание нежилое одноэтажное кирпичное-склад ГСМ,Керамзит. проезд, д 9, площ. 49,5 м2</t>
  </si>
  <si>
    <t>Пристрой одноэтажный панельно- кирпичный-производств.корпус, Керамзит. проезд, д 9, площ. 2839,4 м2</t>
  </si>
  <si>
    <t>Емкость для сбора и хранения отработ. масел 10м3</t>
  </si>
  <si>
    <t>Емкость для хранения масла 10м2</t>
  </si>
  <si>
    <t>Емкость для хранения масла 5м3</t>
  </si>
  <si>
    <t>Резервуар подземный 50м3</t>
  </si>
  <si>
    <t>Резервуар подземный 60м3</t>
  </si>
  <si>
    <t>Резервуар надземный 5м3</t>
  </si>
  <si>
    <t>Станок токарный ТВ-320</t>
  </si>
  <si>
    <t>Станок фрезерный 6Т82Г-1</t>
  </si>
  <si>
    <t>Трансформатор ТМЗ-400</t>
  </si>
  <si>
    <t>Трансформатор ТМЗ-400/2</t>
  </si>
  <si>
    <t>Циклон для сборки опилок</t>
  </si>
  <si>
    <t>Агрегат холодильный</t>
  </si>
  <si>
    <t>Основное средство (параметры объекта-кв.м./куб.м./тн. и т.д)</t>
  </si>
  <si>
    <t>Количество объектов (шт.)</t>
  </si>
  <si>
    <r>
      <t xml:space="preserve">                         № </t>
    </r>
    <r>
      <rPr>
        <u/>
        <sz val="16"/>
        <rFont val="Times New Roman"/>
        <family val="1"/>
        <charset val="204"/>
      </rPr>
      <t xml:space="preserve">               </t>
    </r>
    <r>
      <rPr>
        <sz val="16"/>
        <rFont val="Times New Roman"/>
        <family val="1"/>
        <charset val="204"/>
      </rPr>
      <t xml:space="preserve">от " </t>
    </r>
    <r>
      <rPr>
        <u/>
        <sz val="16"/>
        <rFont val="Times New Roman"/>
        <family val="1"/>
        <charset val="204"/>
      </rPr>
      <t xml:space="preserve">        </t>
    </r>
    <r>
      <rPr>
        <sz val="16"/>
        <rFont val="Times New Roman"/>
        <family val="1"/>
        <charset val="204"/>
      </rPr>
      <t xml:space="preserve">" </t>
    </r>
    <r>
      <rPr>
        <u/>
        <sz val="16"/>
        <rFont val="Times New Roman"/>
        <family val="1"/>
        <charset val="204"/>
      </rPr>
      <t xml:space="preserve">               </t>
    </r>
    <r>
      <rPr>
        <sz val="16"/>
        <rFont val="Times New Roman"/>
        <family val="1"/>
        <charset val="204"/>
      </rPr>
      <t xml:space="preserve"> 2016 г.</t>
    </r>
  </si>
  <si>
    <t>Перечень движимого и недвижимого имущества, расположенного по адресу: г.Чебоксары, Керамзитовый пр., 9.</t>
  </si>
  <si>
    <t>Адрес местонахождения</t>
  </si>
  <si>
    <t>Газораспред. система котельной адм. и произв.корпусов автобазы - г. Чебоксары, Керамзитовый проезд,9, станция катодной защиты "Тверца-900" с установкой телеметрии</t>
  </si>
  <si>
    <t>00013111              000011981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</si>
</sst>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;[Red]\-#,##0.00"/>
    <numFmt numFmtId="166" formatCode="0.00;[Red]\-0.00"/>
    <numFmt numFmtId="167" formatCode="#,##0.00_ ;[Red]\-#,##0.00\ "/>
  </numFmts>
  <fonts count="26" x14ac:knownFonts="1">
    <font>
      <sz val="11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</font>
    <font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9"/>
      <name val="Arial"/>
      <family val="2"/>
    </font>
    <font>
      <u/>
      <sz val="11"/>
      <color rgb="FFFF0000"/>
      <name val="Calibri"/>
      <family val="2"/>
      <charset val="204"/>
      <scheme val="minor"/>
    </font>
    <font>
      <u/>
      <sz val="16"/>
      <color rgb="FFFF0000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Arial"/>
      <family val="2"/>
      <charset val="204"/>
    </font>
    <font>
      <u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6"/>
      <name val="Times New Roman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5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3" borderId="0" xfId="0" applyFill="1" applyAlignment="1">
      <alignment wrapText="1"/>
    </xf>
    <xf numFmtId="0" fontId="0" fillId="3" borderId="0" xfId="0" applyFill="1"/>
    <xf numFmtId="0" fontId="0" fillId="0" borderId="1" xfId="0" applyBorder="1"/>
    <xf numFmtId="0" fontId="5" fillId="4" borderId="1" xfId="0" applyFont="1" applyFill="1" applyBorder="1" applyAlignment="1">
      <alignment horizontal="center" wrapText="1"/>
    </xf>
    <xf numFmtId="0" fontId="4" fillId="4" borderId="1" xfId="0" applyNumberFormat="1" applyFont="1" applyFill="1" applyBorder="1" applyAlignment="1">
      <alignment horizontal="center" vertical="top" wrapText="1"/>
    </xf>
    <xf numFmtId="0" fontId="0" fillId="2" borderId="1" xfId="0" applyFill="1" applyBorder="1"/>
    <xf numFmtId="0" fontId="4" fillId="4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top" wrapText="1" indent="2"/>
    </xf>
    <xf numFmtId="2" fontId="7" fillId="0" borderId="1" xfId="0" applyNumberFormat="1" applyFont="1" applyBorder="1" applyAlignment="1">
      <alignment horizontal="right" vertical="top" wrapText="1"/>
    </xf>
    <xf numFmtId="4" fontId="7" fillId="0" borderId="1" xfId="0" applyNumberFormat="1" applyFont="1" applyBorder="1" applyAlignment="1">
      <alignment horizontal="right" vertical="top" wrapText="1"/>
    </xf>
    <xf numFmtId="3" fontId="7" fillId="0" borderId="1" xfId="0" applyNumberFormat="1" applyFont="1" applyBorder="1" applyAlignment="1">
      <alignment horizontal="right" vertical="top" wrapText="1"/>
    </xf>
    <xf numFmtId="3" fontId="0" fillId="2" borderId="1" xfId="0" applyNumberFormat="1" applyFill="1" applyBorder="1"/>
    <xf numFmtId="2" fontId="0" fillId="2" borderId="1" xfId="0" applyNumberFormat="1" applyFill="1" applyBorder="1"/>
    <xf numFmtId="0" fontId="11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5" borderId="1" xfId="0" applyFont="1" applyFill="1" applyBorder="1" applyAlignment="1">
      <alignment horizontal="center"/>
    </xf>
    <xf numFmtId="0" fontId="11" fillId="2" borderId="1" xfId="0" applyFont="1" applyFill="1" applyBorder="1"/>
    <xf numFmtId="165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1" xfId="0" applyFont="1" applyBorder="1"/>
    <xf numFmtId="166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left"/>
    </xf>
    <xf numFmtId="165" fontId="12" fillId="6" borderId="1" xfId="0" applyNumberFormat="1" applyFont="1" applyFill="1" applyBorder="1" applyAlignment="1">
      <alignment horizontal="center"/>
    </xf>
    <xf numFmtId="0" fontId="11" fillId="0" borderId="1" xfId="0" applyFont="1" applyFill="1" applyBorder="1"/>
    <xf numFmtId="0" fontId="11" fillId="0" borderId="0" xfId="0" applyFont="1" applyFill="1"/>
    <xf numFmtId="0" fontId="11" fillId="0" borderId="0" xfId="0" applyFont="1" applyFill="1" applyBorder="1"/>
    <xf numFmtId="0" fontId="10" fillId="2" borderId="0" xfId="0" applyFont="1" applyFill="1" applyBorder="1" applyAlignment="1">
      <alignment horizont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/>
    <xf numFmtId="0" fontId="14" fillId="0" borderId="0" xfId="0" applyFont="1" applyAlignment="1">
      <alignment horizontal="left"/>
    </xf>
    <xf numFmtId="0" fontId="15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center"/>
    </xf>
    <xf numFmtId="0" fontId="14" fillId="0" borderId="0" xfId="1" applyFont="1" applyFill="1" applyBorder="1" applyAlignment="1">
      <alignment horizontal="center" wrapText="1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horizontal="left" wrapText="1"/>
    </xf>
    <xf numFmtId="0" fontId="14" fillId="0" borderId="0" xfId="0" applyFont="1" applyFill="1" applyAlignment="1">
      <alignment horizontal="center" vertical="center"/>
    </xf>
    <xf numFmtId="0" fontId="14" fillId="0" borderId="0" xfId="0" applyFont="1"/>
    <xf numFmtId="4" fontId="14" fillId="0" borderId="0" xfId="0" applyNumberFormat="1" applyFont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4" fontId="17" fillId="0" borderId="1" xfId="0" applyNumberFormat="1" applyFont="1" applyBorder="1" applyAlignment="1">
      <alignment horizontal="center" vertical="center"/>
    </xf>
    <xf numFmtId="0" fontId="16" fillId="0" borderId="0" xfId="1" applyNumberFormat="1" applyFont="1" applyFill="1" applyBorder="1" applyAlignment="1">
      <alignment horizontal="center" vertical="center" wrapText="1"/>
    </xf>
    <xf numFmtId="0" fontId="18" fillId="0" borderId="0" xfId="1" applyNumberFormat="1" applyFont="1" applyFill="1" applyBorder="1" applyAlignment="1">
      <alignment horizontal="center" vertical="center" wrapText="1"/>
    </xf>
    <xf numFmtId="0" fontId="15" fillId="0" borderId="0" xfId="1" applyNumberFormat="1" applyFont="1" applyFill="1" applyBorder="1" applyAlignment="1">
      <alignment horizontal="center" vertical="center" wrapText="1"/>
    </xf>
    <xf numFmtId="0" fontId="14" fillId="0" borderId="0" xfId="1" applyNumberFormat="1" applyFont="1" applyFill="1" applyBorder="1" applyAlignment="1">
      <alignment horizontal="center" wrapText="1"/>
    </xf>
    <xf numFmtId="0" fontId="14" fillId="0" borderId="0" xfId="1" applyNumberFormat="1" applyFont="1" applyFill="1" applyBorder="1" applyAlignment="1">
      <alignment wrapText="1"/>
    </xf>
    <xf numFmtId="0" fontId="16" fillId="0" borderId="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/>
    </xf>
    <xf numFmtId="164" fontId="16" fillId="0" borderId="0" xfId="1" applyNumberFormat="1" applyFont="1" applyFill="1" applyBorder="1" applyAlignment="1">
      <alignment horizontal="center" vertical="center" wrapText="1"/>
    </xf>
    <xf numFmtId="0" fontId="16" fillId="0" borderId="0" xfId="1" applyFont="1" applyFill="1" applyAlignment="1">
      <alignment horizontal="center" vertical="center" wrapText="1"/>
    </xf>
    <xf numFmtId="164" fontId="14" fillId="0" borderId="0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Alignment="1"/>
    <xf numFmtId="4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14" fillId="0" borderId="0" xfId="1" applyFont="1" applyFill="1" applyBorder="1" applyAlignment="1">
      <alignment wrapText="1"/>
    </xf>
    <xf numFmtId="49" fontId="14" fillId="0" borderId="0" xfId="0" applyNumberFormat="1" applyFont="1" applyAlignment="1">
      <alignment horizontal="center"/>
    </xf>
    <xf numFmtId="49" fontId="17" fillId="0" borderId="4" xfId="0" applyNumberFormat="1" applyFont="1" applyBorder="1" applyAlignment="1">
      <alignment horizontal="center" vertical="center"/>
    </xf>
    <xf numFmtId="49" fontId="20" fillId="0" borderId="0" xfId="0" applyNumberFormat="1" applyFont="1" applyAlignment="1">
      <alignment horizontal="center"/>
    </xf>
    <xf numFmtId="49" fontId="14" fillId="0" borderId="0" xfId="1" applyNumberFormat="1" applyFont="1" applyFill="1" applyBorder="1" applyAlignment="1">
      <alignment horizontal="center" vertical="center" wrapText="1"/>
    </xf>
    <xf numFmtId="49" fontId="15" fillId="0" borderId="0" xfId="1" applyNumberFormat="1" applyFont="1" applyFill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 wrapText="1"/>
    </xf>
    <xf numFmtId="49" fontId="16" fillId="0" borderId="0" xfId="1" applyNumberFormat="1" applyFont="1" applyFill="1" applyBorder="1" applyAlignment="1">
      <alignment horizontal="center" vertical="center"/>
    </xf>
    <xf numFmtId="49" fontId="16" fillId="0" borderId="0" xfId="1" applyNumberFormat="1" applyFont="1" applyFill="1" applyBorder="1" applyAlignment="1">
      <alignment horizontal="center" vertical="center" wrapText="1"/>
    </xf>
    <xf numFmtId="49" fontId="14" fillId="0" borderId="0" xfId="1" applyNumberFormat="1" applyFont="1" applyFill="1" applyBorder="1" applyAlignment="1">
      <alignment horizontal="center"/>
    </xf>
    <xf numFmtId="49" fontId="14" fillId="0" borderId="0" xfId="1" applyNumberFormat="1" applyFont="1" applyFill="1" applyBorder="1" applyAlignment="1">
      <alignment horizontal="center" wrapText="1"/>
    </xf>
    <xf numFmtId="49" fontId="14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center" wrapText="1"/>
    </xf>
    <xf numFmtId="0" fontId="23" fillId="0" borderId="0" xfId="1" applyFont="1" applyFill="1" applyBorder="1" applyAlignment="1">
      <alignment horizontal="left" wrapText="1"/>
    </xf>
    <xf numFmtId="0" fontId="23" fillId="0" borderId="0" xfId="1" applyFont="1" applyFill="1" applyBorder="1" applyAlignment="1">
      <alignment horizontal="center" wrapText="1"/>
    </xf>
    <xf numFmtId="0" fontId="23" fillId="0" borderId="0" xfId="1" applyNumberFormat="1" applyFont="1" applyFill="1" applyBorder="1" applyAlignment="1">
      <alignment horizontal="center" wrapText="1"/>
    </xf>
    <xf numFmtId="164" fontId="23" fillId="0" borderId="0" xfId="1" applyNumberFormat="1" applyFont="1" applyFill="1" applyBorder="1" applyAlignment="1">
      <alignment horizontal="center" vertical="center"/>
    </xf>
    <xf numFmtId="164" fontId="24" fillId="0" borderId="0" xfId="1" applyNumberFormat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vertical="center" wrapText="1"/>
    </xf>
    <xf numFmtId="0" fontId="21" fillId="0" borderId="0" xfId="1" applyFont="1" applyFill="1" applyAlignment="1">
      <alignment vertical="center" wrapText="1"/>
    </xf>
    <xf numFmtId="0" fontId="23" fillId="0" borderId="0" xfId="1" applyFont="1" applyFill="1" applyBorder="1" applyAlignment="1">
      <alignment horizontal="center"/>
    </xf>
    <xf numFmtId="0" fontId="22" fillId="0" borderId="0" xfId="0" applyFont="1" applyAlignment="1"/>
    <xf numFmtId="4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2" fillId="0" borderId="0" xfId="0" applyFont="1"/>
    <xf numFmtId="0" fontId="16" fillId="0" borderId="0" xfId="1" applyFont="1" applyFill="1" applyAlignment="1">
      <alignment horizontal="left" wrapText="1"/>
    </xf>
    <xf numFmtId="164" fontId="16" fillId="0" borderId="0" xfId="1" applyNumberFormat="1" applyFont="1" applyFill="1" applyBorder="1" applyAlignment="1">
      <alignment horizontal="left" wrapText="1"/>
    </xf>
    <xf numFmtId="164" fontId="15" fillId="0" borderId="0" xfId="1" applyNumberFormat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left" wrapText="1"/>
    </xf>
    <xf numFmtId="164" fontId="14" fillId="0" borderId="0" xfId="1" applyNumberFormat="1" applyFont="1" applyFill="1" applyBorder="1" applyAlignment="1">
      <alignment horizontal="left"/>
    </xf>
    <xf numFmtId="164" fontId="14" fillId="0" borderId="0" xfId="1" applyNumberFormat="1" applyFont="1" applyFill="1" applyBorder="1" applyAlignment="1">
      <alignment horizontal="left" vertical="center"/>
    </xf>
    <xf numFmtId="164" fontId="15" fillId="0" borderId="0" xfId="1" applyNumberFormat="1" applyFont="1" applyFill="1" applyBorder="1" applyAlignment="1">
      <alignment horizontal="left" vertical="center" wrapText="1"/>
    </xf>
    <xf numFmtId="0" fontId="16" fillId="0" borderId="0" xfId="1" applyFont="1" applyFill="1" applyAlignment="1">
      <alignment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1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left" wrapText="1"/>
    </xf>
    <xf numFmtId="0" fontId="14" fillId="0" borderId="0" xfId="0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4" fillId="0" borderId="2" xfId="0" applyNumberFormat="1" applyFont="1" applyBorder="1" applyAlignment="1">
      <alignment vertical="top" wrapText="1"/>
    </xf>
    <xf numFmtId="0" fontId="14" fillId="0" borderId="3" xfId="0" applyNumberFormat="1" applyFont="1" applyBorder="1" applyAlignment="1">
      <alignment vertical="top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7" fillId="0" borderId="0" xfId="0" applyNumberFormat="1" applyFont="1" applyAlignment="1">
      <alignment horizontal="center" wrapText="1"/>
    </xf>
    <xf numFmtId="0" fontId="14" fillId="0" borderId="1" xfId="0" applyNumberFormat="1" applyFont="1" applyFill="1" applyBorder="1" applyAlignment="1">
      <alignment vertical="center" wrapText="1"/>
    </xf>
    <xf numFmtId="0" fontId="14" fillId="0" borderId="4" xfId="0" applyNumberFormat="1" applyFont="1" applyBorder="1" applyAlignment="1">
      <alignment vertical="top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wrapText="1"/>
    </xf>
    <xf numFmtId="0" fontId="14" fillId="0" borderId="0" xfId="1" applyFont="1" applyFill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25" fillId="0" borderId="0" xfId="1" applyFont="1" applyFill="1" applyBorder="1" applyAlignment="1">
      <alignment horizontal="left" vertical="center" wrapText="1"/>
    </xf>
    <xf numFmtId="164" fontId="16" fillId="0" borderId="0" xfId="1" applyNumberFormat="1" applyFont="1" applyFill="1" applyBorder="1" applyAlignment="1">
      <alignment horizontal="left" wrapText="1"/>
    </xf>
    <xf numFmtId="164" fontId="14" fillId="0" borderId="0" xfId="1" applyNumberFormat="1" applyFont="1" applyFill="1" applyBorder="1" applyAlignment="1">
      <alignment horizontal="left"/>
    </xf>
    <xf numFmtId="0" fontId="10" fillId="0" borderId="0" xfId="0" applyNumberFormat="1" applyFont="1" applyAlignment="1">
      <alignment horizontal="center" wrapText="1"/>
    </xf>
    <xf numFmtId="0" fontId="11" fillId="0" borderId="1" xfId="0" applyNumberFormat="1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4" xfId="0" applyNumberFormat="1" applyFont="1" applyBorder="1" applyAlignment="1">
      <alignment horizontal="center" vertical="top" wrapText="1"/>
    </xf>
    <xf numFmtId="165" fontId="11" fillId="0" borderId="1" xfId="0" applyNumberFormat="1" applyFont="1" applyBorder="1" applyAlignment="1">
      <alignment horizontal="center" vertical="top" wrapText="1"/>
    </xf>
    <xf numFmtId="0" fontId="10" fillId="2" borderId="2" xfId="0" applyNumberFormat="1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wrapText="1"/>
    </xf>
    <xf numFmtId="0" fontId="10" fillId="2" borderId="5" xfId="0" applyFont="1" applyFill="1" applyBorder="1" applyAlignment="1">
      <alignment horizontal="left" wrapText="1"/>
    </xf>
    <xf numFmtId="0" fontId="11" fillId="5" borderId="1" xfId="0" applyNumberFormat="1" applyFont="1" applyFill="1" applyBorder="1" applyAlignment="1">
      <alignment horizontal="center" vertical="center" wrapText="1"/>
    </xf>
    <xf numFmtId="0" fontId="11" fillId="5" borderId="1" xfId="0" applyNumberFormat="1" applyFont="1" applyFill="1" applyBorder="1" applyAlignment="1">
      <alignment horizontal="center" vertical="top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top" wrapText="1"/>
    </xf>
    <xf numFmtId="0" fontId="12" fillId="5" borderId="1" xfId="0" applyFont="1" applyFill="1" applyBorder="1" applyAlignment="1">
      <alignment horizontal="center" wrapText="1"/>
    </xf>
    <xf numFmtId="167" fontId="12" fillId="0" borderId="2" xfId="0" applyNumberFormat="1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2" fillId="2" borderId="1" xfId="0" applyFont="1" applyFill="1" applyBorder="1" applyAlignment="1">
      <alignment horizontal="center"/>
    </xf>
    <xf numFmtId="0" fontId="11" fillId="6" borderId="2" xfId="0" applyNumberFormat="1" applyFont="1" applyFill="1" applyBorder="1" applyAlignment="1">
      <alignment horizontal="center" vertical="top" wrapText="1"/>
    </xf>
    <xf numFmtId="0" fontId="11" fillId="6" borderId="3" xfId="0" applyNumberFormat="1" applyFont="1" applyFill="1" applyBorder="1" applyAlignment="1">
      <alignment horizontal="center" vertical="top" wrapText="1"/>
    </xf>
    <xf numFmtId="0" fontId="11" fillId="6" borderId="4" xfId="0" applyNumberFormat="1" applyFont="1" applyFill="1" applyBorder="1" applyAlignment="1">
      <alignment horizontal="center" vertical="top" wrapText="1"/>
    </xf>
    <xf numFmtId="165" fontId="12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wrapText="1"/>
    </xf>
    <xf numFmtId="0" fontId="10" fillId="2" borderId="2" xfId="0" applyFont="1" applyFill="1" applyBorder="1" applyAlignment="1">
      <alignment horizontal="center" wrapText="1"/>
    </xf>
  </cellXfs>
  <cellStyles count="2">
    <cellStyle name="Обычный" xfId="0" builtinId="0"/>
    <cellStyle name="Обычный 2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7"/>
  <sheetViews>
    <sheetView zoomScaleNormal="100" workbookViewId="0">
      <selection activeCell="E11" sqref="E11"/>
    </sheetView>
  </sheetViews>
  <sheetFormatPr defaultRowHeight="15" x14ac:dyDescent="0.25"/>
  <cols>
    <col min="1" max="1" width="42.42578125" customWidth="1"/>
    <col min="2" max="2" width="11.28515625" customWidth="1"/>
    <col min="3" max="3" width="15.85546875" customWidth="1"/>
    <col min="4" max="4" width="14.5703125" customWidth="1"/>
    <col min="5" max="5" width="19.140625" customWidth="1"/>
  </cols>
  <sheetData>
    <row r="3" spans="1:5" ht="55.5" customHeight="1" x14ac:dyDescent="0.25">
      <c r="A3" s="102" t="s">
        <v>102</v>
      </c>
      <c r="B3" s="102"/>
      <c r="C3" s="102"/>
      <c r="D3" s="102"/>
      <c r="E3" s="102"/>
    </row>
    <row r="4" spans="1:5" ht="15.75" x14ac:dyDescent="0.25">
      <c r="A4" s="103"/>
      <c r="B4" s="103"/>
      <c r="C4" s="103"/>
      <c r="D4" s="103"/>
      <c r="E4" s="103"/>
    </row>
    <row r="5" spans="1:5" ht="21" x14ac:dyDescent="0.35">
      <c r="A5" s="1" t="s">
        <v>105</v>
      </c>
      <c r="B5" s="1"/>
      <c r="C5" s="1"/>
      <c r="D5" s="1"/>
      <c r="E5" s="1"/>
    </row>
    <row r="6" spans="1:5" x14ac:dyDescent="0.25">
      <c r="A6" s="2"/>
      <c r="B6" s="1"/>
      <c r="C6" s="1"/>
      <c r="D6" s="1"/>
      <c r="E6" s="1"/>
    </row>
    <row r="7" spans="1:5" s="3" customFormat="1" ht="30.2" customHeight="1" x14ac:dyDescent="0.25">
      <c r="A7" s="9" t="s">
        <v>2</v>
      </c>
      <c r="B7" s="6" t="s">
        <v>3</v>
      </c>
      <c r="C7" s="6" t="s">
        <v>6</v>
      </c>
      <c r="D7" s="7" t="s">
        <v>4</v>
      </c>
      <c r="E7" s="7" t="s">
        <v>5</v>
      </c>
    </row>
    <row r="8" spans="1:5" s="4" customFormat="1" x14ac:dyDescent="0.25">
      <c r="A8" s="100" t="s">
        <v>1</v>
      </c>
      <c r="B8" s="101"/>
      <c r="C8" s="101"/>
      <c r="D8" s="101"/>
      <c r="E8" s="101"/>
    </row>
    <row r="9" spans="1:5" s="4" customFormat="1" ht="15" customHeight="1" x14ac:dyDescent="0.25">
      <c r="A9" s="10" t="s">
        <v>89</v>
      </c>
      <c r="B9" s="5" t="s">
        <v>9</v>
      </c>
      <c r="C9" s="5" t="s">
        <v>10</v>
      </c>
      <c r="D9" s="13">
        <v>1</v>
      </c>
      <c r="E9" s="11">
        <v>160</v>
      </c>
    </row>
    <row r="10" spans="1:5" s="4" customFormat="1" x14ac:dyDescent="0.25">
      <c r="A10" s="10" t="s">
        <v>90</v>
      </c>
      <c r="B10" s="5" t="s">
        <v>9</v>
      </c>
      <c r="C10" s="5" t="s">
        <v>10</v>
      </c>
      <c r="D10" s="13">
        <v>1</v>
      </c>
      <c r="E10" s="12">
        <v>1000</v>
      </c>
    </row>
    <row r="11" spans="1:5" s="4" customFormat="1" x14ac:dyDescent="0.25">
      <c r="A11" s="10" t="s">
        <v>91</v>
      </c>
      <c r="B11" s="5" t="s">
        <v>9</v>
      </c>
      <c r="C11" s="5" t="s">
        <v>10</v>
      </c>
      <c r="D11" s="13">
        <v>1</v>
      </c>
      <c r="E11" s="12">
        <v>10800</v>
      </c>
    </row>
    <row r="12" spans="1:5" s="4" customFormat="1" x14ac:dyDescent="0.25">
      <c r="A12" s="10" t="s">
        <v>92</v>
      </c>
      <c r="B12" s="5" t="s">
        <v>9</v>
      </c>
      <c r="C12" s="5" t="s">
        <v>10</v>
      </c>
      <c r="D12" s="13">
        <v>10</v>
      </c>
      <c r="E12" s="11">
        <v>801</v>
      </c>
    </row>
    <row r="13" spans="1:5" s="4" customFormat="1" ht="15" customHeight="1" x14ac:dyDescent="0.25">
      <c r="A13" s="10" t="s">
        <v>93</v>
      </c>
      <c r="B13" s="5" t="s">
        <v>9</v>
      </c>
      <c r="C13" s="5" t="s">
        <v>10</v>
      </c>
      <c r="D13" s="13">
        <v>1</v>
      </c>
      <c r="E13" s="11">
        <v>168.84</v>
      </c>
    </row>
    <row r="14" spans="1:5" ht="15" customHeight="1" x14ac:dyDescent="0.25">
      <c r="A14" s="10" t="s">
        <v>8</v>
      </c>
      <c r="B14" s="5" t="s">
        <v>9</v>
      </c>
      <c r="C14" s="5" t="s">
        <v>10</v>
      </c>
      <c r="D14" s="13">
        <v>10</v>
      </c>
      <c r="E14" s="12">
        <v>8474.58</v>
      </c>
    </row>
    <row r="15" spans="1:5" ht="15" customHeight="1" x14ac:dyDescent="0.25">
      <c r="A15" s="10" t="s">
        <v>94</v>
      </c>
      <c r="B15" s="5" t="s">
        <v>9</v>
      </c>
      <c r="C15" s="5" t="s">
        <v>10</v>
      </c>
      <c r="D15" s="13">
        <v>1</v>
      </c>
      <c r="E15" s="12">
        <v>2745.76</v>
      </c>
    </row>
    <row r="16" spans="1:5" ht="15" customHeight="1" x14ac:dyDescent="0.25">
      <c r="A16" s="10" t="s">
        <v>95</v>
      </c>
      <c r="B16" s="5" t="s">
        <v>9</v>
      </c>
      <c r="C16" s="5" t="s">
        <v>10</v>
      </c>
      <c r="D16" s="13">
        <v>1</v>
      </c>
      <c r="E16" s="11">
        <v>444.05</v>
      </c>
    </row>
    <row r="17" spans="1:5" ht="15" customHeight="1" x14ac:dyDescent="0.25">
      <c r="A17" s="10" t="s">
        <v>96</v>
      </c>
      <c r="B17" s="5" t="s">
        <v>9</v>
      </c>
      <c r="C17" s="5" t="s">
        <v>10</v>
      </c>
      <c r="D17" s="13">
        <v>1</v>
      </c>
      <c r="E17" s="11">
        <v>315.87</v>
      </c>
    </row>
    <row r="18" spans="1:5" ht="15" customHeight="1" x14ac:dyDescent="0.25">
      <c r="A18" s="10" t="s">
        <v>11</v>
      </c>
      <c r="B18" s="5" t="s">
        <v>9</v>
      </c>
      <c r="C18" s="5" t="s">
        <v>10</v>
      </c>
      <c r="D18" s="13">
        <v>4</v>
      </c>
      <c r="E18" s="12">
        <v>3220.34</v>
      </c>
    </row>
    <row r="19" spans="1:5" ht="15" customHeight="1" x14ac:dyDescent="0.25">
      <c r="A19" s="10" t="s">
        <v>97</v>
      </c>
      <c r="B19" s="5" t="s">
        <v>9</v>
      </c>
      <c r="C19" s="5" t="s">
        <v>10</v>
      </c>
      <c r="D19" s="13">
        <v>4</v>
      </c>
      <c r="E19" s="11">
        <v>537.5</v>
      </c>
    </row>
    <row r="20" spans="1:5" ht="15" customHeight="1" x14ac:dyDescent="0.25">
      <c r="A20" s="10" t="s">
        <v>12</v>
      </c>
      <c r="B20" s="5" t="s">
        <v>9</v>
      </c>
      <c r="C20" s="5" t="s">
        <v>10</v>
      </c>
      <c r="D20" s="13">
        <v>4</v>
      </c>
      <c r="E20" s="11">
        <v>648.21</v>
      </c>
    </row>
    <row r="21" spans="1:5" ht="15" customHeight="1" x14ac:dyDescent="0.25">
      <c r="A21" s="10" t="s">
        <v>98</v>
      </c>
      <c r="B21" s="5" t="s">
        <v>9</v>
      </c>
      <c r="C21" s="5" t="s">
        <v>10</v>
      </c>
      <c r="D21" s="13">
        <v>1</v>
      </c>
      <c r="E21" s="12">
        <v>6544</v>
      </c>
    </row>
    <row r="22" spans="1:5" ht="24" x14ac:dyDescent="0.25">
      <c r="A22" s="10" t="s">
        <v>98</v>
      </c>
      <c r="B22" s="5" t="s">
        <v>9</v>
      </c>
      <c r="C22" s="5" t="s">
        <v>10</v>
      </c>
      <c r="D22" s="13">
        <v>1</v>
      </c>
      <c r="E22" s="12">
        <v>6544</v>
      </c>
    </row>
    <row r="23" spans="1:5" ht="24" x14ac:dyDescent="0.25">
      <c r="A23" s="10" t="s">
        <v>98</v>
      </c>
      <c r="B23" s="5" t="s">
        <v>9</v>
      </c>
      <c r="C23" s="5" t="s">
        <v>10</v>
      </c>
      <c r="D23" s="13">
        <v>1</v>
      </c>
      <c r="E23" s="12">
        <v>6544</v>
      </c>
    </row>
    <row r="24" spans="1:5" ht="24" x14ac:dyDescent="0.25">
      <c r="A24" s="10" t="s">
        <v>98</v>
      </c>
      <c r="B24" s="5" t="s">
        <v>9</v>
      </c>
      <c r="C24" s="5" t="s">
        <v>10</v>
      </c>
      <c r="D24" s="13">
        <v>1</v>
      </c>
      <c r="E24" s="12">
        <v>6544</v>
      </c>
    </row>
    <row r="25" spans="1:5" x14ac:dyDescent="0.25">
      <c r="A25" s="10" t="s">
        <v>99</v>
      </c>
      <c r="B25" s="5" t="s">
        <v>9</v>
      </c>
      <c r="C25" s="5" t="s">
        <v>10</v>
      </c>
      <c r="D25" s="13">
        <v>1</v>
      </c>
      <c r="E25" s="11">
        <v>788.14</v>
      </c>
    </row>
    <row r="26" spans="1:5" x14ac:dyDescent="0.25">
      <c r="A26" s="10" t="s">
        <v>100</v>
      </c>
      <c r="B26" s="5" t="s">
        <v>9</v>
      </c>
      <c r="C26" s="5" t="s">
        <v>10</v>
      </c>
      <c r="D26" s="13">
        <v>1</v>
      </c>
      <c r="E26" s="11">
        <v>822.03</v>
      </c>
    </row>
    <row r="27" spans="1:5" x14ac:dyDescent="0.25">
      <c r="A27" s="8" t="s">
        <v>101</v>
      </c>
      <c r="B27" s="8"/>
      <c r="C27" s="8"/>
      <c r="D27" s="14">
        <f>SUM(D9:D26)</f>
        <v>45</v>
      </c>
      <c r="E27" s="15">
        <f>SUM(E9:E26)</f>
        <v>57102.319999999992</v>
      </c>
    </row>
  </sheetData>
  <mergeCells count="3">
    <mergeCell ref="A8:E8"/>
    <mergeCell ref="A3:E3"/>
    <mergeCell ref="A4:E4"/>
  </mergeCells>
  <pageMargins left="0.7" right="0.7" top="0.75" bottom="0.75" header="0.3" footer="0.3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5"/>
  <sheetViews>
    <sheetView tabSelected="1" view="pageBreakPreview" zoomScale="75" zoomScaleNormal="100" zoomScaleSheetLayoutView="75" workbookViewId="0">
      <selection activeCell="E11" sqref="E11"/>
    </sheetView>
  </sheetViews>
  <sheetFormatPr defaultColWidth="9.140625" defaultRowHeight="20.25" outlineLevelRow="2" x14ac:dyDescent="0.3"/>
  <cols>
    <col min="1" max="1" width="7.140625" style="43" customWidth="1"/>
    <col min="2" max="2" width="10.140625" style="33" customWidth="1"/>
    <col min="3" max="3" width="45" style="33" customWidth="1"/>
    <col min="4" max="4" width="24.5703125" style="68" customWidth="1"/>
    <col min="5" max="5" width="50.85546875" style="45" customWidth="1"/>
    <col min="6" max="6" width="46.7109375" style="55" customWidth="1"/>
    <col min="7" max="245" width="9.140625" style="44"/>
    <col min="246" max="246" width="15.5703125" style="44" customWidth="1"/>
    <col min="247" max="247" width="0.28515625" style="44" customWidth="1"/>
    <col min="248" max="248" width="26.85546875" style="44" customWidth="1"/>
    <col min="249" max="249" width="16.140625" style="44" customWidth="1"/>
    <col min="250" max="250" width="4.5703125" style="44" customWidth="1"/>
    <col min="251" max="251" width="2.42578125" style="44" customWidth="1"/>
    <col min="252" max="252" width="8.7109375" style="44" customWidth="1"/>
    <col min="253" max="253" width="7.140625" style="44" customWidth="1"/>
    <col min="254" max="254" width="2.42578125" style="44" customWidth="1"/>
    <col min="255" max="255" width="6.85546875" style="44" customWidth="1"/>
    <col min="256" max="257" width="0" style="44" hidden="1" customWidth="1"/>
    <col min="258" max="501" width="9.140625" style="44"/>
    <col min="502" max="502" width="15.5703125" style="44" customWidth="1"/>
    <col min="503" max="503" width="0.28515625" style="44" customWidth="1"/>
    <col min="504" max="504" width="26.85546875" style="44" customWidth="1"/>
    <col min="505" max="505" width="16.140625" style="44" customWidth="1"/>
    <col min="506" max="506" width="4.5703125" style="44" customWidth="1"/>
    <col min="507" max="507" width="2.42578125" style="44" customWidth="1"/>
    <col min="508" max="508" width="8.7109375" style="44" customWidth="1"/>
    <col min="509" max="509" width="7.140625" style="44" customWidth="1"/>
    <col min="510" max="510" width="2.42578125" style="44" customWidth="1"/>
    <col min="511" max="511" width="6.85546875" style="44" customWidth="1"/>
    <col min="512" max="513" width="0" style="44" hidden="1" customWidth="1"/>
    <col min="514" max="757" width="9.140625" style="44"/>
    <col min="758" max="758" width="15.5703125" style="44" customWidth="1"/>
    <col min="759" max="759" width="0.28515625" style="44" customWidth="1"/>
    <col min="760" max="760" width="26.85546875" style="44" customWidth="1"/>
    <col min="761" max="761" width="16.140625" style="44" customWidth="1"/>
    <col min="762" max="762" width="4.5703125" style="44" customWidth="1"/>
    <col min="763" max="763" width="2.42578125" style="44" customWidth="1"/>
    <col min="764" max="764" width="8.7109375" style="44" customWidth="1"/>
    <col min="765" max="765" width="7.140625" style="44" customWidth="1"/>
    <col min="766" max="766" width="2.42578125" style="44" customWidth="1"/>
    <col min="767" max="767" width="6.85546875" style="44" customWidth="1"/>
    <col min="768" max="769" width="0" style="44" hidden="1" customWidth="1"/>
    <col min="770" max="1013" width="9.140625" style="44"/>
    <col min="1014" max="1014" width="15.5703125" style="44" customWidth="1"/>
    <col min="1015" max="1015" width="0.28515625" style="44" customWidth="1"/>
    <col min="1016" max="1016" width="26.85546875" style="44" customWidth="1"/>
    <col min="1017" max="1017" width="16.140625" style="44" customWidth="1"/>
    <col min="1018" max="1018" width="4.5703125" style="44" customWidth="1"/>
    <col min="1019" max="1019" width="2.42578125" style="44" customWidth="1"/>
    <col min="1020" max="1020" width="8.7109375" style="44" customWidth="1"/>
    <col min="1021" max="1021" width="7.140625" style="44" customWidth="1"/>
    <col min="1022" max="1022" width="2.42578125" style="44" customWidth="1"/>
    <col min="1023" max="1023" width="6.85546875" style="44" customWidth="1"/>
    <col min="1024" max="1025" width="0" style="44" hidden="1" customWidth="1"/>
    <col min="1026" max="1269" width="9.140625" style="44"/>
    <col min="1270" max="1270" width="15.5703125" style="44" customWidth="1"/>
    <col min="1271" max="1271" width="0.28515625" style="44" customWidth="1"/>
    <col min="1272" max="1272" width="26.85546875" style="44" customWidth="1"/>
    <col min="1273" max="1273" width="16.140625" style="44" customWidth="1"/>
    <col min="1274" max="1274" width="4.5703125" style="44" customWidth="1"/>
    <col min="1275" max="1275" width="2.42578125" style="44" customWidth="1"/>
    <col min="1276" max="1276" width="8.7109375" style="44" customWidth="1"/>
    <col min="1277" max="1277" width="7.140625" style="44" customWidth="1"/>
    <col min="1278" max="1278" width="2.42578125" style="44" customWidth="1"/>
    <col min="1279" max="1279" width="6.85546875" style="44" customWidth="1"/>
    <col min="1280" max="1281" width="0" style="44" hidden="1" customWidth="1"/>
    <col min="1282" max="1525" width="9.140625" style="44"/>
    <col min="1526" max="1526" width="15.5703125" style="44" customWidth="1"/>
    <col min="1527" max="1527" width="0.28515625" style="44" customWidth="1"/>
    <col min="1528" max="1528" width="26.85546875" style="44" customWidth="1"/>
    <col min="1529" max="1529" width="16.140625" style="44" customWidth="1"/>
    <col min="1530" max="1530" width="4.5703125" style="44" customWidth="1"/>
    <col min="1531" max="1531" width="2.42578125" style="44" customWidth="1"/>
    <col min="1532" max="1532" width="8.7109375" style="44" customWidth="1"/>
    <col min="1533" max="1533" width="7.140625" style="44" customWidth="1"/>
    <col min="1534" max="1534" width="2.42578125" style="44" customWidth="1"/>
    <col min="1535" max="1535" width="6.85546875" style="44" customWidth="1"/>
    <col min="1536" max="1537" width="0" style="44" hidden="1" customWidth="1"/>
    <col min="1538" max="1781" width="9.140625" style="44"/>
    <col min="1782" max="1782" width="15.5703125" style="44" customWidth="1"/>
    <col min="1783" max="1783" width="0.28515625" style="44" customWidth="1"/>
    <col min="1784" max="1784" width="26.85546875" style="44" customWidth="1"/>
    <col min="1785" max="1785" width="16.140625" style="44" customWidth="1"/>
    <col min="1786" max="1786" width="4.5703125" style="44" customWidth="1"/>
    <col min="1787" max="1787" width="2.42578125" style="44" customWidth="1"/>
    <col min="1788" max="1788" width="8.7109375" style="44" customWidth="1"/>
    <col min="1789" max="1789" width="7.140625" style="44" customWidth="1"/>
    <col min="1790" max="1790" width="2.42578125" style="44" customWidth="1"/>
    <col min="1791" max="1791" width="6.85546875" style="44" customWidth="1"/>
    <col min="1792" max="1793" width="0" style="44" hidden="1" customWidth="1"/>
    <col min="1794" max="2037" width="9.140625" style="44"/>
    <col min="2038" max="2038" width="15.5703125" style="44" customWidth="1"/>
    <col min="2039" max="2039" width="0.28515625" style="44" customWidth="1"/>
    <col min="2040" max="2040" width="26.85546875" style="44" customWidth="1"/>
    <col min="2041" max="2041" width="16.140625" style="44" customWidth="1"/>
    <col min="2042" max="2042" width="4.5703125" style="44" customWidth="1"/>
    <col min="2043" max="2043" width="2.42578125" style="44" customWidth="1"/>
    <col min="2044" max="2044" width="8.7109375" style="44" customWidth="1"/>
    <col min="2045" max="2045" width="7.140625" style="44" customWidth="1"/>
    <col min="2046" max="2046" width="2.42578125" style="44" customWidth="1"/>
    <col min="2047" max="2047" width="6.85546875" style="44" customWidth="1"/>
    <col min="2048" max="2049" width="0" style="44" hidden="1" customWidth="1"/>
    <col min="2050" max="2293" width="9.140625" style="44"/>
    <col min="2294" max="2294" width="15.5703125" style="44" customWidth="1"/>
    <col min="2295" max="2295" width="0.28515625" style="44" customWidth="1"/>
    <col min="2296" max="2296" width="26.85546875" style="44" customWidth="1"/>
    <col min="2297" max="2297" width="16.140625" style="44" customWidth="1"/>
    <col min="2298" max="2298" width="4.5703125" style="44" customWidth="1"/>
    <col min="2299" max="2299" width="2.42578125" style="44" customWidth="1"/>
    <col min="2300" max="2300" width="8.7109375" style="44" customWidth="1"/>
    <col min="2301" max="2301" width="7.140625" style="44" customWidth="1"/>
    <col min="2302" max="2302" width="2.42578125" style="44" customWidth="1"/>
    <col min="2303" max="2303" width="6.85546875" style="44" customWidth="1"/>
    <col min="2304" max="2305" width="0" style="44" hidden="1" customWidth="1"/>
    <col min="2306" max="2549" width="9.140625" style="44"/>
    <col min="2550" max="2550" width="15.5703125" style="44" customWidth="1"/>
    <col min="2551" max="2551" width="0.28515625" style="44" customWidth="1"/>
    <col min="2552" max="2552" width="26.85546875" style="44" customWidth="1"/>
    <col min="2553" max="2553" width="16.140625" style="44" customWidth="1"/>
    <col min="2554" max="2554" width="4.5703125" style="44" customWidth="1"/>
    <col min="2555" max="2555" width="2.42578125" style="44" customWidth="1"/>
    <col min="2556" max="2556" width="8.7109375" style="44" customWidth="1"/>
    <col min="2557" max="2557" width="7.140625" style="44" customWidth="1"/>
    <col min="2558" max="2558" width="2.42578125" style="44" customWidth="1"/>
    <col min="2559" max="2559" width="6.85546875" style="44" customWidth="1"/>
    <col min="2560" max="2561" width="0" style="44" hidden="1" customWidth="1"/>
    <col min="2562" max="2805" width="9.140625" style="44"/>
    <col min="2806" max="2806" width="15.5703125" style="44" customWidth="1"/>
    <col min="2807" max="2807" width="0.28515625" style="44" customWidth="1"/>
    <col min="2808" max="2808" width="26.85546875" style="44" customWidth="1"/>
    <col min="2809" max="2809" width="16.140625" style="44" customWidth="1"/>
    <col min="2810" max="2810" width="4.5703125" style="44" customWidth="1"/>
    <col min="2811" max="2811" width="2.42578125" style="44" customWidth="1"/>
    <col min="2812" max="2812" width="8.7109375" style="44" customWidth="1"/>
    <col min="2813" max="2813" width="7.140625" style="44" customWidth="1"/>
    <col min="2814" max="2814" width="2.42578125" style="44" customWidth="1"/>
    <col min="2815" max="2815" width="6.85546875" style="44" customWidth="1"/>
    <col min="2816" max="2817" width="0" style="44" hidden="1" customWidth="1"/>
    <col min="2818" max="3061" width="9.140625" style="44"/>
    <col min="3062" max="3062" width="15.5703125" style="44" customWidth="1"/>
    <col min="3063" max="3063" width="0.28515625" style="44" customWidth="1"/>
    <col min="3064" max="3064" width="26.85546875" style="44" customWidth="1"/>
    <col min="3065" max="3065" width="16.140625" style="44" customWidth="1"/>
    <col min="3066" max="3066" width="4.5703125" style="44" customWidth="1"/>
    <col min="3067" max="3067" width="2.42578125" style="44" customWidth="1"/>
    <col min="3068" max="3068" width="8.7109375" style="44" customWidth="1"/>
    <col min="3069" max="3069" width="7.140625" style="44" customWidth="1"/>
    <col min="3070" max="3070" width="2.42578125" style="44" customWidth="1"/>
    <col min="3071" max="3071" width="6.85546875" style="44" customWidth="1"/>
    <col min="3072" max="3073" width="0" style="44" hidden="1" customWidth="1"/>
    <col min="3074" max="3317" width="9.140625" style="44"/>
    <col min="3318" max="3318" width="15.5703125" style="44" customWidth="1"/>
    <col min="3319" max="3319" width="0.28515625" style="44" customWidth="1"/>
    <col min="3320" max="3320" width="26.85546875" style="44" customWidth="1"/>
    <col min="3321" max="3321" width="16.140625" style="44" customWidth="1"/>
    <col min="3322" max="3322" width="4.5703125" style="44" customWidth="1"/>
    <col min="3323" max="3323" width="2.42578125" style="44" customWidth="1"/>
    <col min="3324" max="3324" width="8.7109375" style="44" customWidth="1"/>
    <col min="3325" max="3325" width="7.140625" style="44" customWidth="1"/>
    <col min="3326" max="3326" width="2.42578125" style="44" customWidth="1"/>
    <col min="3327" max="3327" width="6.85546875" style="44" customWidth="1"/>
    <col min="3328" max="3329" width="0" style="44" hidden="1" customWidth="1"/>
    <col min="3330" max="3573" width="9.140625" style="44"/>
    <col min="3574" max="3574" width="15.5703125" style="44" customWidth="1"/>
    <col min="3575" max="3575" width="0.28515625" style="44" customWidth="1"/>
    <col min="3576" max="3576" width="26.85546875" style="44" customWidth="1"/>
    <col min="3577" max="3577" width="16.140625" style="44" customWidth="1"/>
    <col min="3578" max="3578" width="4.5703125" style="44" customWidth="1"/>
    <col min="3579" max="3579" width="2.42578125" style="44" customWidth="1"/>
    <col min="3580" max="3580" width="8.7109375" style="44" customWidth="1"/>
    <col min="3581" max="3581" width="7.140625" style="44" customWidth="1"/>
    <col min="3582" max="3582" width="2.42578125" style="44" customWidth="1"/>
    <col min="3583" max="3583" width="6.85546875" style="44" customWidth="1"/>
    <col min="3584" max="3585" width="0" style="44" hidden="1" customWidth="1"/>
    <col min="3586" max="3829" width="9.140625" style="44"/>
    <col min="3830" max="3830" width="15.5703125" style="44" customWidth="1"/>
    <col min="3831" max="3831" width="0.28515625" style="44" customWidth="1"/>
    <col min="3832" max="3832" width="26.85546875" style="44" customWidth="1"/>
    <col min="3833" max="3833" width="16.140625" style="44" customWidth="1"/>
    <col min="3834" max="3834" width="4.5703125" style="44" customWidth="1"/>
    <col min="3835" max="3835" width="2.42578125" style="44" customWidth="1"/>
    <col min="3836" max="3836" width="8.7109375" style="44" customWidth="1"/>
    <col min="3837" max="3837" width="7.140625" style="44" customWidth="1"/>
    <col min="3838" max="3838" width="2.42578125" style="44" customWidth="1"/>
    <col min="3839" max="3839" width="6.85546875" style="44" customWidth="1"/>
    <col min="3840" max="3841" width="0" style="44" hidden="1" customWidth="1"/>
    <col min="3842" max="4085" width="9.140625" style="44"/>
    <col min="4086" max="4086" width="15.5703125" style="44" customWidth="1"/>
    <col min="4087" max="4087" width="0.28515625" style="44" customWidth="1"/>
    <col min="4088" max="4088" width="26.85546875" style="44" customWidth="1"/>
    <col min="4089" max="4089" width="16.140625" style="44" customWidth="1"/>
    <col min="4090" max="4090" width="4.5703125" style="44" customWidth="1"/>
    <col min="4091" max="4091" width="2.42578125" style="44" customWidth="1"/>
    <col min="4092" max="4092" width="8.7109375" style="44" customWidth="1"/>
    <col min="4093" max="4093" width="7.140625" style="44" customWidth="1"/>
    <col min="4094" max="4094" width="2.42578125" style="44" customWidth="1"/>
    <col min="4095" max="4095" width="6.85546875" style="44" customWidth="1"/>
    <col min="4096" max="4097" width="0" style="44" hidden="1" customWidth="1"/>
    <col min="4098" max="4341" width="9.140625" style="44"/>
    <col min="4342" max="4342" width="15.5703125" style="44" customWidth="1"/>
    <col min="4343" max="4343" width="0.28515625" style="44" customWidth="1"/>
    <col min="4344" max="4344" width="26.85546875" style="44" customWidth="1"/>
    <col min="4345" max="4345" width="16.140625" style="44" customWidth="1"/>
    <col min="4346" max="4346" width="4.5703125" style="44" customWidth="1"/>
    <col min="4347" max="4347" width="2.42578125" style="44" customWidth="1"/>
    <col min="4348" max="4348" width="8.7109375" style="44" customWidth="1"/>
    <col min="4349" max="4349" width="7.140625" style="44" customWidth="1"/>
    <col min="4350" max="4350" width="2.42578125" style="44" customWidth="1"/>
    <col min="4351" max="4351" width="6.85546875" style="44" customWidth="1"/>
    <col min="4352" max="4353" width="0" style="44" hidden="1" customWidth="1"/>
    <col min="4354" max="4597" width="9.140625" style="44"/>
    <col min="4598" max="4598" width="15.5703125" style="44" customWidth="1"/>
    <col min="4599" max="4599" width="0.28515625" style="44" customWidth="1"/>
    <col min="4600" max="4600" width="26.85546875" style="44" customWidth="1"/>
    <col min="4601" max="4601" width="16.140625" style="44" customWidth="1"/>
    <col min="4602" max="4602" width="4.5703125" style="44" customWidth="1"/>
    <col min="4603" max="4603" width="2.42578125" style="44" customWidth="1"/>
    <col min="4604" max="4604" width="8.7109375" style="44" customWidth="1"/>
    <col min="4605" max="4605" width="7.140625" style="44" customWidth="1"/>
    <col min="4606" max="4606" width="2.42578125" style="44" customWidth="1"/>
    <col min="4607" max="4607" width="6.85546875" style="44" customWidth="1"/>
    <col min="4608" max="4609" width="0" style="44" hidden="1" customWidth="1"/>
    <col min="4610" max="4853" width="9.140625" style="44"/>
    <col min="4854" max="4854" width="15.5703125" style="44" customWidth="1"/>
    <col min="4855" max="4855" width="0.28515625" style="44" customWidth="1"/>
    <col min="4856" max="4856" width="26.85546875" style="44" customWidth="1"/>
    <col min="4857" max="4857" width="16.140625" style="44" customWidth="1"/>
    <col min="4858" max="4858" width="4.5703125" style="44" customWidth="1"/>
    <col min="4859" max="4859" width="2.42578125" style="44" customWidth="1"/>
    <col min="4860" max="4860" width="8.7109375" style="44" customWidth="1"/>
    <col min="4861" max="4861" width="7.140625" style="44" customWidth="1"/>
    <col min="4862" max="4862" width="2.42578125" style="44" customWidth="1"/>
    <col min="4863" max="4863" width="6.85546875" style="44" customWidth="1"/>
    <col min="4864" max="4865" width="0" style="44" hidden="1" customWidth="1"/>
    <col min="4866" max="5109" width="9.140625" style="44"/>
    <col min="5110" max="5110" width="15.5703125" style="44" customWidth="1"/>
    <col min="5111" max="5111" width="0.28515625" style="44" customWidth="1"/>
    <col min="5112" max="5112" width="26.85546875" style="44" customWidth="1"/>
    <col min="5113" max="5113" width="16.140625" style="44" customWidth="1"/>
    <col min="5114" max="5114" width="4.5703125" style="44" customWidth="1"/>
    <col min="5115" max="5115" width="2.42578125" style="44" customWidth="1"/>
    <col min="5116" max="5116" width="8.7109375" style="44" customWidth="1"/>
    <col min="5117" max="5117" width="7.140625" style="44" customWidth="1"/>
    <col min="5118" max="5118" width="2.42578125" style="44" customWidth="1"/>
    <col min="5119" max="5119" width="6.85546875" style="44" customWidth="1"/>
    <col min="5120" max="5121" width="0" style="44" hidden="1" customWidth="1"/>
    <col min="5122" max="5365" width="9.140625" style="44"/>
    <col min="5366" max="5366" width="15.5703125" style="44" customWidth="1"/>
    <col min="5367" max="5367" width="0.28515625" style="44" customWidth="1"/>
    <col min="5368" max="5368" width="26.85546875" style="44" customWidth="1"/>
    <col min="5369" max="5369" width="16.140625" style="44" customWidth="1"/>
    <col min="5370" max="5370" width="4.5703125" style="44" customWidth="1"/>
    <col min="5371" max="5371" width="2.42578125" style="44" customWidth="1"/>
    <col min="5372" max="5372" width="8.7109375" style="44" customWidth="1"/>
    <col min="5373" max="5373" width="7.140625" style="44" customWidth="1"/>
    <col min="5374" max="5374" width="2.42578125" style="44" customWidth="1"/>
    <col min="5375" max="5375" width="6.85546875" style="44" customWidth="1"/>
    <col min="5376" max="5377" width="0" style="44" hidden="1" customWidth="1"/>
    <col min="5378" max="5621" width="9.140625" style="44"/>
    <col min="5622" max="5622" width="15.5703125" style="44" customWidth="1"/>
    <col min="5623" max="5623" width="0.28515625" style="44" customWidth="1"/>
    <col min="5624" max="5624" width="26.85546875" style="44" customWidth="1"/>
    <col min="5625" max="5625" width="16.140625" style="44" customWidth="1"/>
    <col min="5626" max="5626" width="4.5703125" style="44" customWidth="1"/>
    <col min="5627" max="5627" width="2.42578125" style="44" customWidth="1"/>
    <col min="5628" max="5628" width="8.7109375" style="44" customWidth="1"/>
    <col min="5629" max="5629" width="7.140625" style="44" customWidth="1"/>
    <col min="5630" max="5630" width="2.42578125" style="44" customWidth="1"/>
    <col min="5631" max="5631" width="6.85546875" style="44" customWidth="1"/>
    <col min="5632" max="5633" width="0" style="44" hidden="1" customWidth="1"/>
    <col min="5634" max="5877" width="9.140625" style="44"/>
    <col min="5878" max="5878" width="15.5703125" style="44" customWidth="1"/>
    <col min="5879" max="5879" width="0.28515625" style="44" customWidth="1"/>
    <col min="5880" max="5880" width="26.85546875" style="44" customWidth="1"/>
    <col min="5881" max="5881" width="16.140625" style="44" customWidth="1"/>
    <col min="5882" max="5882" width="4.5703125" style="44" customWidth="1"/>
    <col min="5883" max="5883" width="2.42578125" style="44" customWidth="1"/>
    <col min="5884" max="5884" width="8.7109375" style="44" customWidth="1"/>
    <col min="5885" max="5885" width="7.140625" style="44" customWidth="1"/>
    <col min="5886" max="5886" width="2.42578125" style="44" customWidth="1"/>
    <col min="5887" max="5887" width="6.85546875" style="44" customWidth="1"/>
    <col min="5888" max="5889" width="0" style="44" hidden="1" customWidth="1"/>
    <col min="5890" max="6133" width="9.140625" style="44"/>
    <col min="6134" max="6134" width="15.5703125" style="44" customWidth="1"/>
    <col min="6135" max="6135" width="0.28515625" style="44" customWidth="1"/>
    <col min="6136" max="6136" width="26.85546875" style="44" customWidth="1"/>
    <col min="6137" max="6137" width="16.140625" style="44" customWidth="1"/>
    <col min="6138" max="6138" width="4.5703125" style="44" customWidth="1"/>
    <col min="6139" max="6139" width="2.42578125" style="44" customWidth="1"/>
    <col min="6140" max="6140" width="8.7109375" style="44" customWidth="1"/>
    <col min="6141" max="6141" width="7.140625" style="44" customWidth="1"/>
    <col min="6142" max="6142" width="2.42578125" style="44" customWidth="1"/>
    <col min="6143" max="6143" width="6.85546875" style="44" customWidth="1"/>
    <col min="6144" max="6145" width="0" style="44" hidden="1" customWidth="1"/>
    <col min="6146" max="6389" width="9.140625" style="44"/>
    <col min="6390" max="6390" width="15.5703125" style="44" customWidth="1"/>
    <col min="6391" max="6391" width="0.28515625" style="44" customWidth="1"/>
    <col min="6392" max="6392" width="26.85546875" style="44" customWidth="1"/>
    <col min="6393" max="6393" width="16.140625" style="44" customWidth="1"/>
    <col min="6394" max="6394" width="4.5703125" style="44" customWidth="1"/>
    <col min="6395" max="6395" width="2.42578125" style="44" customWidth="1"/>
    <col min="6396" max="6396" width="8.7109375" style="44" customWidth="1"/>
    <col min="6397" max="6397" width="7.140625" style="44" customWidth="1"/>
    <col min="6398" max="6398" width="2.42578125" style="44" customWidth="1"/>
    <col min="6399" max="6399" width="6.85546875" style="44" customWidth="1"/>
    <col min="6400" max="6401" width="0" style="44" hidden="1" customWidth="1"/>
    <col min="6402" max="6645" width="9.140625" style="44"/>
    <col min="6646" max="6646" width="15.5703125" style="44" customWidth="1"/>
    <col min="6647" max="6647" width="0.28515625" style="44" customWidth="1"/>
    <col min="6648" max="6648" width="26.85546875" style="44" customWidth="1"/>
    <col min="6649" max="6649" width="16.140625" style="44" customWidth="1"/>
    <col min="6650" max="6650" width="4.5703125" style="44" customWidth="1"/>
    <col min="6651" max="6651" width="2.42578125" style="44" customWidth="1"/>
    <col min="6652" max="6652" width="8.7109375" style="44" customWidth="1"/>
    <col min="6653" max="6653" width="7.140625" style="44" customWidth="1"/>
    <col min="6654" max="6654" width="2.42578125" style="44" customWidth="1"/>
    <col min="6655" max="6655" width="6.85546875" style="44" customWidth="1"/>
    <col min="6656" max="6657" width="0" style="44" hidden="1" customWidth="1"/>
    <col min="6658" max="6901" width="9.140625" style="44"/>
    <col min="6902" max="6902" width="15.5703125" style="44" customWidth="1"/>
    <col min="6903" max="6903" width="0.28515625" style="44" customWidth="1"/>
    <col min="6904" max="6904" width="26.85546875" style="44" customWidth="1"/>
    <col min="6905" max="6905" width="16.140625" style="44" customWidth="1"/>
    <col min="6906" max="6906" width="4.5703125" style="44" customWidth="1"/>
    <col min="6907" max="6907" width="2.42578125" style="44" customWidth="1"/>
    <col min="6908" max="6908" width="8.7109375" style="44" customWidth="1"/>
    <col min="6909" max="6909" width="7.140625" style="44" customWidth="1"/>
    <col min="6910" max="6910" width="2.42578125" style="44" customWidth="1"/>
    <col min="6911" max="6911" width="6.85546875" style="44" customWidth="1"/>
    <col min="6912" max="6913" width="0" style="44" hidden="1" customWidth="1"/>
    <col min="6914" max="7157" width="9.140625" style="44"/>
    <col min="7158" max="7158" width="15.5703125" style="44" customWidth="1"/>
    <col min="7159" max="7159" width="0.28515625" style="44" customWidth="1"/>
    <col min="7160" max="7160" width="26.85546875" style="44" customWidth="1"/>
    <col min="7161" max="7161" width="16.140625" style="44" customWidth="1"/>
    <col min="7162" max="7162" width="4.5703125" style="44" customWidth="1"/>
    <col min="7163" max="7163" width="2.42578125" style="44" customWidth="1"/>
    <col min="7164" max="7164" width="8.7109375" style="44" customWidth="1"/>
    <col min="7165" max="7165" width="7.140625" style="44" customWidth="1"/>
    <col min="7166" max="7166" width="2.42578125" style="44" customWidth="1"/>
    <col min="7167" max="7167" width="6.85546875" style="44" customWidth="1"/>
    <col min="7168" max="7169" width="0" style="44" hidden="1" customWidth="1"/>
    <col min="7170" max="7413" width="9.140625" style="44"/>
    <col min="7414" max="7414" width="15.5703125" style="44" customWidth="1"/>
    <col min="7415" max="7415" width="0.28515625" style="44" customWidth="1"/>
    <col min="7416" max="7416" width="26.85546875" style="44" customWidth="1"/>
    <col min="7417" max="7417" width="16.140625" style="44" customWidth="1"/>
    <col min="7418" max="7418" width="4.5703125" style="44" customWidth="1"/>
    <col min="7419" max="7419" width="2.42578125" style="44" customWidth="1"/>
    <col min="7420" max="7420" width="8.7109375" style="44" customWidth="1"/>
    <col min="7421" max="7421" width="7.140625" style="44" customWidth="1"/>
    <col min="7422" max="7422" width="2.42578125" style="44" customWidth="1"/>
    <col min="7423" max="7423" width="6.85546875" style="44" customWidth="1"/>
    <col min="7424" max="7425" width="0" style="44" hidden="1" customWidth="1"/>
    <col min="7426" max="7669" width="9.140625" style="44"/>
    <col min="7670" max="7670" width="15.5703125" style="44" customWidth="1"/>
    <col min="7671" max="7671" width="0.28515625" style="44" customWidth="1"/>
    <col min="7672" max="7672" width="26.85546875" style="44" customWidth="1"/>
    <col min="7673" max="7673" width="16.140625" style="44" customWidth="1"/>
    <col min="7674" max="7674" width="4.5703125" style="44" customWidth="1"/>
    <col min="7675" max="7675" width="2.42578125" style="44" customWidth="1"/>
    <col min="7676" max="7676" width="8.7109375" style="44" customWidth="1"/>
    <col min="7677" max="7677" width="7.140625" style="44" customWidth="1"/>
    <col min="7678" max="7678" width="2.42578125" style="44" customWidth="1"/>
    <col min="7679" max="7679" width="6.85546875" style="44" customWidth="1"/>
    <col min="7680" max="7681" width="0" style="44" hidden="1" customWidth="1"/>
    <col min="7682" max="7925" width="9.140625" style="44"/>
    <col min="7926" max="7926" width="15.5703125" style="44" customWidth="1"/>
    <col min="7927" max="7927" width="0.28515625" style="44" customWidth="1"/>
    <col min="7928" max="7928" width="26.85546875" style="44" customWidth="1"/>
    <col min="7929" max="7929" width="16.140625" style="44" customWidth="1"/>
    <col min="7930" max="7930" width="4.5703125" style="44" customWidth="1"/>
    <col min="7931" max="7931" width="2.42578125" style="44" customWidth="1"/>
    <col min="7932" max="7932" width="8.7109375" style="44" customWidth="1"/>
    <col min="7933" max="7933" width="7.140625" style="44" customWidth="1"/>
    <col min="7934" max="7934" width="2.42578125" style="44" customWidth="1"/>
    <col min="7935" max="7935" width="6.85546875" style="44" customWidth="1"/>
    <col min="7936" max="7937" width="0" style="44" hidden="1" customWidth="1"/>
    <col min="7938" max="8181" width="9.140625" style="44"/>
    <col min="8182" max="8182" width="15.5703125" style="44" customWidth="1"/>
    <col min="8183" max="8183" width="0.28515625" style="44" customWidth="1"/>
    <col min="8184" max="8184" width="26.85546875" style="44" customWidth="1"/>
    <col min="8185" max="8185" width="16.140625" style="44" customWidth="1"/>
    <col min="8186" max="8186" width="4.5703125" style="44" customWidth="1"/>
    <col min="8187" max="8187" width="2.42578125" style="44" customWidth="1"/>
    <col min="8188" max="8188" width="8.7109375" style="44" customWidth="1"/>
    <col min="8189" max="8189" width="7.140625" style="44" customWidth="1"/>
    <col min="8190" max="8190" width="2.42578125" style="44" customWidth="1"/>
    <col min="8191" max="8191" width="6.85546875" style="44" customWidth="1"/>
    <col min="8192" max="8193" width="0" style="44" hidden="1" customWidth="1"/>
    <col min="8194" max="8437" width="9.140625" style="44"/>
    <col min="8438" max="8438" width="15.5703125" style="44" customWidth="1"/>
    <col min="8439" max="8439" width="0.28515625" style="44" customWidth="1"/>
    <col min="8440" max="8440" width="26.85546875" style="44" customWidth="1"/>
    <col min="8441" max="8441" width="16.140625" style="44" customWidth="1"/>
    <col min="8442" max="8442" width="4.5703125" style="44" customWidth="1"/>
    <col min="8443" max="8443" width="2.42578125" style="44" customWidth="1"/>
    <col min="8444" max="8444" width="8.7109375" style="44" customWidth="1"/>
    <col min="8445" max="8445" width="7.140625" style="44" customWidth="1"/>
    <col min="8446" max="8446" width="2.42578125" style="44" customWidth="1"/>
    <col min="8447" max="8447" width="6.85546875" style="44" customWidth="1"/>
    <col min="8448" max="8449" width="0" style="44" hidden="1" customWidth="1"/>
    <col min="8450" max="8693" width="9.140625" style="44"/>
    <col min="8694" max="8694" width="15.5703125" style="44" customWidth="1"/>
    <col min="8695" max="8695" width="0.28515625" style="44" customWidth="1"/>
    <col min="8696" max="8696" width="26.85546875" style="44" customWidth="1"/>
    <col min="8697" max="8697" width="16.140625" style="44" customWidth="1"/>
    <col min="8698" max="8698" width="4.5703125" style="44" customWidth="1"/>
    <col min="8699" max="8699" width="2.42578125" style="44" customWidth="1"/>
    <col min="8700" max="8700" width="8.7109375" style="44" customWidth="1"/>
    <col min="8701" max="8701" width="7.140625" style="44" customWidth="1"/>
    <col min="8702" max="8702" width="2.42578125" style="44" customWidth="1"/>
    <col min="8703" max="8703" width="6.85546875" style="44" customWidth="1"/>
    <col min="8704" max="8705" width="0" style="44" hidden="1" customWidth="1"/>
    <col min="8706" max="8949" width="9.140625" style="44"/>
    <col min="8950" max="8950" width="15.5703125" style="44" customWidth="1"/>
    <col min="8951" max="8951" width="0.28515625" style="44" customWidth="1"/>
    <col min="8952" max="8952" width="26.85546875" style="44" customWidth="1"/>
    <col min="8953" max="8953" width="16.140625" style="44" customWidth="1"/>
    <col min="8954" max="8954" width="4.5703125" style="44" customWidth="1"/>
    <col min="8955" max="8955" width="2.42578125" style="44" customWidth="1"/>
    <col min="8956" max="8956" width="8.7109375" style="44" customWidth="1"/>
    <col min="8957" max="8957" width="7.140625" style="44" customWidth="1"/>
    <col min="8958" max="8958" width="2.42578125" style="44" customWidth="1"/>
    <col min="8959" max="8959" width="6.85546875" style="44" customWidth="1"/>
    <col min="8960" max="8961" width="0" style="44" hidden="1" customWidth="1"/>
    <col min="8962" max="9205" width="9.140625" style="44"/>
    <col min="9206" max="9206" width="15.5703125" style="44" customWidth="1"/>
    <col min="9207" max="9207" width="0.28515625" style="44" customWidth="1"/>
    <col min="9208" max="9208" width="26.85546875" style="44" customWidth="1"/>
    <col min="9209" max="9209" width="16.140625" style="44" customWidth="1"/>
    <col min="9210" max="9210" width="4.5703125" style="44" customWidth="1"/>
    <col min="9211" max="9211" width="2.42578125" style="44" customWidth="1"/>
    <col min="9212" max="9212" width="8.7109375" style="44" customWidth="1"/>
    <col min="9213" max="9213" width="7.140625" style="44" customWidth="1"/>
    <col min="9214" max="9214" width="2.42578125" style="44" customWidth="1"/>
    <col min="9215" max="9215" width="6.85546875" style="44" customWidth="1"/>
    <col min="9216" max="9217" width="0" style="44" hidden="1" customWidth="1"/>
    <col min="9218" max="9461" width="9.140625" style="44"/>
    <col min="9462" max="9462" width="15.5703125" style="44" customWidth="1"/>
    <col min="9463" max="9463" width="0.28515625" style="44" customWidth="1"/>
    <col min="9464" max="9464" width="26.85546875" style="44" customWidth="1"/>
    <col min="9465" max="9465" width="16.140625" style="44" customWidth="1"/>
    <col min="9466" max="9466" width="4.5703125" style="44" customWidth="1"/>
    <col min="9467" max="9467" width="2.42578125" style="44" customWidth="1"/>
    <col min="9468" max="9468" width="8.7109375" style="44" customWidth="1"/>
    <col min="9469" max="9469" width="7.140625" style="44" customWidth="1"/>
    <col min="9470" max="9470" width="2.42578125" style="44" customWidth="1"/>
    <col min="9471" max="9471" width="6.85546875" style="44" customWidth="1"/>
    <col min="9472" max="9473" width="0" style="44" hidden="1" customWidth="1"/>
    <col min="9474" max="9717" width="9.140625" style="44"/>
    <col min="9718" max="9718" width="15.5703125" style="44" customWidth="1"/>
    <col min="9719" max="9719" width="0.28515625" style="44" customWidth="1"/>
    <col min="9720" max="9720" width="26.85546875" style="44" customWidth="1"/>
    <col min="9721" max="9721" width="16.140625" style="44" customWidth="1"/>
    <col min="9722" max="9722" width="4.5703125" style="44" customWidth="1"/>
    <col min="9723" max="9723" width="2.42578125" style="44" customWidth="1"/>
    <col min="9724" max="9724" width="8.7109375" style="44" customWidth="1"/>
    <col min="9725" max="9725" width="7.140625" style="44" customWidth="1"/>
    <col min="9726" max="9726" width="2.42578125" style="44" customWidth="1"/>
    <col min="9727" max="9727" width="6.85546875" style="44" customWidth="1"/>
    <col min="9728" max="9729" width="0" style="44" hidden="1" customWidth="1"/>
    <col min="9730" max="9973" width="9.140625" style="44"/>
    <col min="9974" max="9974" width="15.5703125" style="44" customWidth="1"/>
    <col min="9975" max="9975" width="0.28515625" style="44" customWidth="1"/>
    <col min="9976" max="9976" width="26.85546875" style="44" customWidth="1"/>
    <col min="9977" max="9977" width="16.140625" style="44" customWidth="1"/>
    <col min="9978" max="9978" width="4.5703125" style="44" customWidth="1"/>
    <col min="9979" max="9979" width="2.42578125" style="44" customWidth="1"/>
    <col min="9980" max="9980" width="8.7109375" style="44" customWidth="1"/>
    <col min="9981" max="9981" width="7.140625" style="44" customWidth="1"/>
    <col min="9982" max="9982" width="2.42578125" style="44" customWidth="1"/>
    <col min="9983" max="9983" width="6.85546875" style="44" customWidth="1"/>
    <col min="9984" max="9985" width="0" style="44" hidden="1" customWidth="1"/>
    <col min="9986" max="10229" width="9.140625" style="44"/>
    <col min="10230" max="10230" width="15.5703125" style="44" customWidth="1"/>
    <col min="10231" max="10231" width="0.28515625" style="44" customWidth="1"/>
    <col min="10232" max="10232" width="26.85546875" style="44" customWidth="1"/>
    <col min="10233" max="10233" width="16.140625" style="44" customWidth="1"/>
    <col min="10234" max="10234" width="4.5703125" style="44" customWidth="1"/>
    <col min="10235" max="10235" width="2.42578125" style="44" customWidth="1"/>
    <col min="10236" max="10236" width="8.7109375" style="44" customWidth="1"/>
    <col min="10237" max="10237" width="7.140625" style="44" customWidth="1"/>
    <col min="10238" max="10238" width="2.42578125" style="44" customWidth="1"/>
    <col min="10239" max="10239" width="6.85546875" style="44" customWidth="1"/>
    <col min="10240" max="10241" width="0" style="44" hidden="1" customWidth="1"/>
    <col min="10242" max="10485" width="9.140625" style="44"/>
    <col min="10486" max="10486" width="15.5703125" style="44" customWidth="1"/>
    <col min="10487" max="10487" width="0.28515625" style="44" customWidth="1"/>
    <col min="10488" max="10488" width="26.85546875" style="44" customWidth="1"/>
    <col min="10489" max="10489" width="16.140625" style="44" customWidth="1"/>
    <col min="10490" max="10490" width="4.5703125" style="44" customWidth="1"/>
    <col min="10491" max="10491" width="2.42578125" style="44" customWidth="1"/>
    <col min="10492" max="10492" width="8.7109375" style="44" customWidth="1"/>
    <col min="10493" max="10493" width="7.140625" style="44" customWidth="1"/>
    <col min="10494" max="10494" width="2.42578125" style="44" customWidth="1"/>
    <col min="10495" max="10495" width="6.85546875" style="44" customWidth="1"/>
    <col min="10496" max="10497" width="0" style="44" hidden="1" customWidth="1"/>
    <col min="10498" max="10741" width="9.140625" style="44"/>
    <col min="10742" max="10742" width="15.5703125" style="44" customWidth="1"/>
    <col min="10743" max="10743" width="0.28515625" style="44" customWidth="1"/>
    <col min="10744" max="10744" width="26.85546875" style="44" customWidth="1"/>
    <col min="10745" max="10745" width="16.140625" style="44" customWidth="1"/>
    <col min="10746" max="10746" width="4.5703125" style="44" customWidth="1"/>
    <col min="10747" max="10747" width="2.42578125" style="44" customWidth="1"/>
    <col min="10748" max="10748" width="8.7109375" style="44" customWidth="1"/>
    <col min="10749" max="10749" width="7.140625" style="44" customWidth="1"/>
    <col min="10750" max="10750" width="2.42578125" style="44" customWidth="1"/>
    <col min="10751" max="10751" width="6.85546875" style="44" customWidth="1"/>
    <col min="10752" max="10753" width="0" style="44" hidden="1" customWidth="1"/>
    <col min="10754" max="10997" width="9.140625" style="44"/>
    <col min="10998" max="10998" width="15.5703125" style="44" customWidth="1"/>
    <col min="10999" max="10999" width="0.28515625" style="44" customWidth="1"/>
    <col min="11000" max="11000" width="26.85546875" style="44" customWidth="1"/>
    <col min="11001" max="11001" width="16.140625" style="44" customWidth="1"/>
    <col min="11002" max="11002" width="4.5703125" style="44" customWidth="1"/>
    <col min="11003" max="11003" width="2.42578125" style="44" customWidth="1"/>
    <col min="11004" max="11004" width="8.7109375" style="44" customWidth="1"/>
    <col min="11005" max="11005" width="7.140625" style="44" customWidth="1"/>
    <col min="11006" max="11006" width="2.42578125" style="44" customWidth="1"/>
    <col min="11007" max="11007" width="6.85546875" style="44" customWidth="1"/>
    <col min="11008" max="11009" width="0" style="44" hidden="1" customWidth="1"/>
    <col min="11010" max="11253" width="9.140625" style="44"/>
    <col min="11254" max="11254" width="15.5703125" style="44" customWidth="1"/>
    <col min="11255" max="11255" width="0.28515625" style="44" customWidth="1"/>
    <col min="11256" max="11256" width="26.85546875" style="44" customWidth="1"/>
    <col min="11257" max="11257" width="16.140625" style="44" customWidth="1"/>
    <col min="11258" max="11258" width="4.5703125" style="44" customWidth="1"/>
    <col min="11259" max="11259" width="2.42578125" style="44" customWidth="1"/>
    <col min="11260" max="11260" width="8.7109375" style="44" customWidth="1"/>
    <col min="11261" max="11261" width="7.140625" style="44" customWidth="1"/>
    <col min="11262" max="11262" width="2.42578125" style="44" customWidth="1"/>
    <col min="11263" max="11263" width="6.85546875" style="44" customWidth="1"/>
    <col min="11264" max="11265" width="0" style="44" hidden="1" customWidth="1"/>
    <col min="11266" max="11509" width="9.140625" style="44"/>
    <col min="11510" max="11510" width="15.5703125" style="44" customWidth="1"/>
    <col min="11511" max="11511" width="0.28515625" style="44" customWidth="1"/>
    <col min="11512" max="11512" width="26.85546875" style="44" customWidth="1"/>
    <col min="11513" max="11513" width="16.140625" style="44" customWidth="1"/>
    <col min="11514" max="11514" width="4.5703125" style="44" customWidth="1"/>
    <col min="11515" max="11515" width="2.42578125" style="44" customWidth="1"/>
    <col min="11516" max="11516" width="8.7109375" style="44" customWidth="1"/>
    <col min="11517" max="11517" width="7.140625" style="44" customWidth="1"/>
    <col min="11518" max="11518" width="2.42578125" style="44" customWidth="1"/>
    <col min="11519" max="11519" width="6.85546875" style="44" customWidth="1"/>
    <col min="11520" max="11521" width="0" style="44" hidden="1" customWidth="1"/>
    <col min="11522" max="11765" width="9.140625" style="44"/>
    <col min="11766" max="11766" width="15.5703125" style="44" customWidth="1"/>
    <col min="11767" max="11767" width="0.28515625" style="44" customWidth="1"/>
    <col min="11768" max="11768" width="26.85546875" style="44" customWidth="1"/>
    <col min="11769" max="11769" width="16.140625" style="44" customWidth="1"/>
    <col min="11770" max="11770" width="4.5703125" style="44" customWidth="1"/>
    <col min="11771" max="11771" width="2.42578125" style="44" customWidth="1"/>
    <col min="11772" max="11772" width="8.7109375" style="44" customWidth="1"/>
    <col min="11773" max="11773" width="7.140625" style="44" customWidth="1"/>
    <col min="11774" max="11774" width="2.42578125" style="44" customWidth="1"/>
    <col min="11775" max="11775" width="6.85546875" style="44" customWidth="1"/>
    <col min="11776" max="11777" width="0" style="44" hidden="1" customWidth="1"/>
    <col min="11778" max="12021" width="9.140625" style="44"/>
    <col min="12022" max="12022" width="15.5703125" style="44" customWidth="1"/>
    <col min="12023" max="12023" width="0.28515625" style="44" customWidth="1"/>
    <col min="12024" max="12024" width="26.85546875" style="44" customWidth="1"/>
    <col min="12025" max="12025" width="16.140625" style="44" customWidth="1"/>
    <col min="12026" max="12026" width="4.5703125" style="44" customWidth="1"/>
    <col min="12027" max="12027" width="2.42578125" style="44" customWidth="1"/>
    <col min="12028" max="12028" width="8.7109375" style="44" customWidth="1"/>
    <col min="12029" max="12029" width="7.140625" style="44" customWidth="1"/>
    <col min="12030" max="12030" width="2.42578125" style="44" customWidth="1"/>
    <col min="12031" max="12031" width="6.85546875" style="44" customWidth="1"/>
    <col min="12032" max="12033" width="0" style="44" hidden="1" customWidth="1"/>
    <col min="12034" max="12277" width="9.140625" style="44"/>
    <col min="12278" max="12278" width="15.5703125" style="44" customWidth="1"/>
    <col min="12279" max="12279" width="0.28515625" style="44" customWidth="1"/>
    <col min="12280" max="12280" width="26.85546875" style="44" customWidth="1"/>
    <col min="12281" max="12281" width="16.140625" style="44" customWidth="1"/>
    <col min="12282" max="12282" width="4.5703125" style="44" customWidth="1"/>
    <col min="12283" max="12283" width="2.42578125" style="44" customWidth="1"/>
    <col min="12284" max="12284" width="8.7109375" style="44" customWidth="1"/>
    <col min="12285" max="12285" width="7.140625" style="44" customWidth="1"/>
    <col min="12286" max="12286" width="2.42578125" style="44" customWidth="1"/>
    <col min="12287" max="12287" width="6.85546875" style="44" customWidth="1"/>
    <col min="12288" max="12289" width="0" style="44" hidden="1" customWidth="1"/>
    <col min="12290" max="12533" width="9.140625" style="44"/>
    <col min="12534" max="12534" width="15.5703125" style="44" customWidth="1"/>
    <col min="12535" max="12535" width="0.28515625" style="44" customWidth="1"/>
    <col min="12536" max="12536" width="26.85546875" style="44" customWidth="1"/>
    <col min="12537" max="12537" width="16.140625" style="44" customWidth="1"/>
    <col min="12538" max="12538" width="4.5703125" style="44" customWidth="1"/>
    <col min="12539" max="12539" width="2.42578125" style="44" customWidth="1"/>
    <col min="12540" max="12540" width="8.7109375" style="44" customWidth="1"/>
    <col min="12541" max="12541" width="7.140625" style="44" customWidth="1"/>
    <col min="12542" max="12542" width="2.42578125" style="44" customWidth="1"/>
    <col min="12543" max="12543" width="6.85546875" style="44" customWidth="1"/>
    <col min="12544" max="12545" width="0" style="44" hidden="1" customWidth="1"/>
    <col min="12546" max="12789" width="9.140625" style="44"/>
    <col min="12790" max="12790" width="15.5703125" style="44" customWidth="1"/>
    <col min="12791" max="12791" width="0.28515625" style="44" customWidth="1"/>
    <col min="12792" max="12792" width="26.85546875" style="44" customWidth="1"/>
    <col min="12793" max="12793" width="16.140625" style="44" customWidth="1"/>
    <col min="12794" max="12794" width="4.5703125" style="44" customWidth="1"/>
    <col min="12795" max="12795" width="2.42578125" style="44" customWidth="1"/>
    <col min="12796" max="12796" width="8.7109375" style="44" customWidth="1"/>
    <col min="12797" max="12797" width="7.140625" style="44" customWidth="1"/>
    <col min="12798" max="12798" width="2.42578125" style="44" customWidth="1"/>
    <col min="12799" max="12799" width="6.85546875" style="44" customWidth="1"/>
    <col min="12800" max="12801" width="0" style="44" hidden="1" customWidth="1"/>
    <col min="12802" max="13045" width="9.140625" style="44"/>
    <col min="13046" max="13046" width="15.5703125" style="44" customWidth="1"/>
    <col min="13047" max="13047" width="0.28515625" style="44" customWidth="1"/>
    <col min="13048" max="13048" width="26.85546875" style="44" customWidth="1"/>
    <col min="13049" max="13049" width="16.140625" style="44" customWidth="1"/>
    <col min="13050" max="13050" width="4.5703125" style="44" customWidth="1"/>
    <col min="13051" max="13051" width="2.42578125" style="44" customWidth="1"/>
    <col min="13052" max="13052" width="8.7109375" style="44" customWidth="1"/>
    <col min="13053" max="13053" width="7.140625" style="44" customWidth="1"/>
    <col min="13054" max="13054" width="2.42578125" style="44" customWidth="1"/>
    <col min="13055" max="13055" width="6.85546875" style="44" customWidth="1"/>
    <col min="13056" max="13057" width="0" style="44" hidden="1" customWidth="1"/>
    <col min="13058" max="13301" width="9.140625" style="44"/>
    <col min="13302" max="13302" width="15.5703125" style="44" customWidth="1"/>
    <col min="13303" max="13303" width="0.28515625" style="44" customWidth="1"/>
    <col min="13304" max="13304" width="26.85546875" style="44" customWidth="1"/>
    <col min="13305" max="13305" width="16.140625" style="44" customWidth="1"/>
    <col min="13306" max="13306" width="4.5703125" style="44" customWidth="1"/>
    <col min="13307" max="13307" width="2.42578125" style="44" customWidth="1"/>
    <col min="13308" max="13308" width="8.7109375" style="44" customWidth="1"/>
    <col min="13309" max="13309" width="7.140625" style="44" customWidth="1"/>
    <col min="13310" max="13310" width="2.42578125" style="44" customWidth="1"/>
    <col min="13311" max="13311" width="6.85546875" style="44" customWidth="1"/>
    <col min="13312" max="13313" width="0" style="44" hidden="1" customWidth="1"/>
    <col min="13314" max="13557" width="9.140625" style="44"/>
    <col min="13558" max="13558" width="15.5703125" style="44" customWidth="1"/>
    <col min="13559" max="13559" width="0.28515625" style="44" customWidth="1"/>
    <col min="13560" max="13560" width="26.85546875" style="44" customWidth="1"/>
    <col min="13561" max="13561" width="16.140625" style="44" customWidth="1"/>
    <col min="13562" max="13562" width="4.5703125" style="44" customWidth="1"/>
    <col min="13563" max="13563" width="2.42578125" style="44" customWidth="1"/>
    <col min="13564" max="13564" width="8.7109375" style="44" customWidth="1"/>
    <col min="13565" max="13565" width="7.140625" style="44" customWidth="1"/>
    <col min="13566" max="13566" width="2.42578125" style="44" customWidth="1"/>
    <col min="13567" max="13567" width="6.85546875" style="44" customWidth="1"/>
    <col min="13568" max="13569" width="0" style="44" hidden="1" customWidth="1"/>
    <col min="13570" max="13813" width="9.140625" style="44"/>
    <col min="13814" max="13814" width="15.5703125" style="44" customWidth="1"/>
    <col min="13815" max="13815" width="0.28515625" style="44" customWidth="1"/>
    <col min="13816" max="13816" width="26.85546875" style="44" customWidth="1"/>
    <col min="13817" max="13817" width="16.140625" style="44" customWidth="1"/>
    <col min="13818" max="13818" width="4.5703125" style="44" customWidth="1"/>
    <col min="13819" max="13819" width="2.42578125" style="44" customWidth="1"/>
    <col min="13820" max="13820" width="8.7109375" style="44" customWidth="1"/>
    <col min="13821" max="13821" width="7.140625" style="44" customWidth="1"/>
    <col min="13822" max="13822" width="2.42578125" style="44" customWidth="1"/>
    <col min="13823" max="13823" width="6.85546875" style="44" customWidth="1"/>
    <col min="13824" max="13825" width="0" style="44" hidden="1" customWidth="1"/>
    <col min="13826" max="14069" width="9.140625" style="44"/>
    <col min="14070" max="14070" width="15.5703125" style="44" customWidth="1"/>
    <col min="14071" max="14071" width="0.28515625" style="44" customWidth="1"/>
    <col min="14072" max="14072" width="26.85546875" style="44" customWidth="1"/>
    <col min="14073" max="14073" width="16.140625" style="44" customWidth="1"/>
    <col min="14074" max="14074" width="4.5703125" style="44" customWidth="1"/>
    <col min="14075" max="14075" width="2.42578125" style="44" customWidth="1"/>
    <col min="14076" max="14076" width="8.7109375" style="44" customWidth="1"/>
    <col min="14077" max="14077" width="7.140625" style="44" customWidth="1"/>
    <col min="14078" max="14078" width="2.42578125" style="44" customWidth="1"/>
    <col min="14079" max="14079" width="6.85546875" style="44" customWidth="1"/>
    <col min="14080" max="14081" width="0" style="44" hidden="1" customWidth="1"/>
    <col min="14082" max="14325" width="9.140625" style="44"/>
    <col min="14326" max="14326" width="15.5703125" style="44" customWidth="1"/>
    <col min="14327" max="14327" width="0.28515625" style="44" customWidth="1"/>
    <col min="14328" max="14328" width="26.85546875" style="44" customWidth="1"/>
    <col min="14329" max="14329" width="16.140625" style="44" customWidth="1"/>
    <col min="14330" max="14330" width="4.5703125" style="44" customWidth="1"/>
    <col min="14331" max="14331" width="2.42578125" style="44" customWidth="1"/>
    <col min="14332" max="14332" width="8.7109375" style="44" customWidth="1"/>
    <col min="14333" max="14333" width="7.140625" style="44" customWidth="1"/>
    <col min="14334" max="14334" width="2.42578125" style="44" customWidth="1"/>
    <col min="14335" max="14335" width="6.85546875" style="44" customWidth="1"/>
    <col min="14336" max="14337" width="0" style="44" hidden="1" customWidth="1"/>
    <col min="14338" max="14581" width="9.140625" style="44"/>
    <col min="14582" max="14582" width="15.5703125" style="44" customWidth="1"/>
    <col min="14583" max="14583" width="0.28515625" style="44" customWidth="1"/>
    <col min="14584" max="14584" width="26.85546875" style="44" customWidth="1"/>
    <col min="14585" max="14585" width="16.140625" style="44" customWidth="1"/>
    <col min="14586" max="14586" width="4.5703125" style="44" customWidth="1"/>
    <col min="14587" max="14587" width="2.42578125" style="44" customWidth="1"/>
    <col min="14588" max="14588" width="8.7109375" style="44" customWidth="1"/>
    <col min="14589" max="14589" width="7.140625" style="44" customWidth="1"/>
    <col min="14590" max="14590" width="2.42578125" style="44" customWidth="1"/>
    <col min="14591" max="14591" width="6.85546875" style="44" customWidth="1"/>
    <col min="14592" max="14593" width="0" style="44" hidden="1" customWidth="1"/>
    <col min="14594" max="14837" width="9.140625" style="44"/>
    <col min="14838" max="14838" width="15.5703125" style="44" customWidth="1"/>
    <col min="14839" max="14839" width="0.28515625" style="44" customWidth="1"/>
    <col min="14840" max="14840" width="26.85546875" style="44" customWidth="1"/>
    <col min="14841" max="14841" width="16.140625" style="44" customWidth="1"/>
    <col min="14842" max="14842" width="4.5703125" style="44" customWidth="1"/>
    <col min="14843" max="14843" width="2.42578125" style="44" customWidth="1"/>
    <col min="14844" max="14844" width="8.7109375" style="44" customWidth="1"/>
    <col min="14845" max="14845" width="7.140625" style="44" customWidth="1"/>
    <col min="14846" max="14846" width="2.42578125" style="44" customWidth="1"/>
    <col min="14847" max="14847" width="6.85546875" style="44" customWidth="1"/>
    <col min="14848" max="14849" width="0" style="44" hidden="1" customWidth="1"/>
    <col min="14850" max="15093" width="9.140625" style="44"/>
    <col min="15094" max="15094" width="15.5703125" style="44" customWidth="1"/>
    <col min="15095" max="15095" width="0.28515625" style="44" customWidth="1"/>
    <col min="15096" max="15096" width="26.85546875" style="44" customWidth="1"/>
    <col min="15097" max="15097" width="16.140625" style="44" customWidth="1"/>
    <col min="15098" max="15098" width="4.5703125" style="44" customWidth="1"/>
    <col min="15099" max="15099" width="2.42578125" style="44" customWidth="1"/>
    <col min="15100" max="15100" width="8.7109375" style="44" customWidth="1"/>
    <col min="15101" max="15101" width="7.140625" style="44" customWidth="1"/>
    <col min="15102" max="15102" width="2.42578125" style="44" customWidth="1"/>
    <col min="15103" max="15103" width="6.85546875" style="44" customWidth="1"/>
    <col min="15104" max="15105" width="0" style="44" hidden="1" customWidth="1"/>
    <col min="15106" max="15349" width="9.140625" style="44"/>
    <col min="15350" max="15350" width="15.5703125" style="44" customWidth="1"/>
    <col min="15351" max="15351" width="0.28515625" style="44" customWidth="1"/>
    <col min="15352" max="15352" width="26.85546875" style="44" customWidth="1"/>
    <col min="15353" max="15353" width="16.140625" style="44" customWidth="1"/>
    <col min="15354" max="15354" width="4.5703125" style="44" customWidth="1"/>
    <col min="15355" max="15355" width="2.42578125" style="44" customWidth="1"/>
    <col min="15356" max="15356" width="8.7109375" style="44" customWidth="1"/>
    <col min="15357" max="15357" width="7.140625" style="44" customWidth="1"/>
    <col min="15358" max="15358" width="2.42578125" style="44" customWidth="1"/>
    <col min="15359" max="15359" width="6.85546875" style="44" customWidth="1"/>
    <col min="15360" max="15361" width="0" style="44" hidden="1" customWidth="1"/>
    <col min="15362" max="15605" width="9.140625" style="44"/>
    <col min="15606" max="15606" width="15.5703125" style="44" customWidth="1"/>
    <col min="15607" max="15607" width="0.28515625" style="44" customWidth="1"/>
    <col min="15608" max="15608" width="26.85546875" style="44" customWidth="1"/>
    <col min="15609" max="15609" width="16.140625" style="44" customWidth="1"/>
    <col min="15610" max="15610" width="4.5703125" style="44" customWidth="1"/>
    <col min="15611" max="15611" width="2.42578125" style="44" customWidth="1"/>
    <col min="15612" max="15612" width="8.7109375" style="44" customWidth="1"/>
    <col min="15613" max="15613" width="7.140625" style="44" customWidth="1"/>
    <col min="15614" max="15614" width="2.42578125" style="44" customWidth="1"/>
    <col min="15615" max="15615" width="6.85546875" style="44" customWidth="1"/>
    <col min="15616" max="15617" width="0" style="44" hidden="1" customWidth="1"/>
    <col min="15618" max="15861" width="9.140625" style="44"/>
    <col min="15862" max="15862" width="15.5703125" style="44" customWidth="1"/>
    <col min="15863" max="15863" width="0.28515625" style="44" customWidth="1"/>
    <col min="15864" max="15864" width="26.85546875" style="44" customWidth="1"/>
    <col min="15865" max="15865" width="16.140625" style="44" customWidth="1"/>
    <col min="15866" max="15866" width="4.5703125" style="44" customWidth="1"/>
    <col min="15867" max="15867" width="2.42578125" style="44" customWidth="1"/>
    <col min="15868" max="15868" width="8.7109375" style="44" customWidth="1"/>
    <col min="15869" max="15869" width="7.140625" style="44" customWidth="1"/>
    <col min="15870" max="15870" width="2.42578125" style="44" customWidth="1"/>
    <col min="15871" max="15871" width="6.85546875" style="44" customWidth="1"/>
    <col min="15872" max="15873" width="0" style="44" hidden="1" customWidth="1"/>
    <col min="15874" max="16117" width="9.140625" style="44"/>
    <col min="16118" max="16118" width="15.5703125" style="44" customWidth="1"/>
    <col min="16119" max="16119" width="0.28515625" style="44" customWidth="1"/>
    <col min="16120" max="16120" width="26.85546875" style="44" customWidth="1"/>
    <col min="16121" max="16121" width="16.140625" style="44" customWidth="1"/>
    <col min="16122" max="16122" width="4.5703125" style="44" customWidth="1"/>
    <col min="16123" max="16123" width="2.42578125" style="44" customWidth="1"/>
    <col min="16124" max="16124" width="8.7109375" style="44" customWidth="1"/>
    <col min="16125" max="16125" width="7.140625" style="44" customWidth="1"/>
    <col min="16126" max="16126" width="2.42578125" style="44" customWidth="1"/>
    <col min="16127" max="16127" width="6.85546875" style="44" customWidth="1"/>
    <col min="16128" max="16129" width="0" style="44" hidden="1" customWidth="1"/>
    <col min="16130" max="16384" width="9.140625" style="44"/>
  </cols>
  <sheetData>
    <row r="1" spans="1:6" x14ac:dyDescent="0.3">
      <c r="E1" s="104" t="s">
        <v>195</v>
      </c>
      <c r="F1" s="104"/>
    </row>
    <row r="2" spans="1:6" x14ac:dyDescent="0.3">
      <c r="E2" s="105" t="s">
        <v>214</v>
      </c>
      <c r="F2" s="105"/>
    </row>
    <row r="4" spans="1:6" ht="44.25" customHeight="1" x14ac:dyDescent="0.3">
      <c r="B4" s="112" t="s">
        <v>215</v>
      </c>
      <c r="C4" s="112"/>
      <c r="D4" s="112"/>
      <c r="E4" s="112"/>
      <c r="F4" s="112"/>
    </row>
    <row r="5" spans="1:6" s="34" customFormat="1" x14ac:dyDescent="0.3">
      <c r="A5" s="43"/>
      <c r="B5" s="33"/>
      <c r="C5" s="33"/>
      <c r="D5" s="68"/>
      <c r="E5" s="45"/>
      <c r="F5" s="55"/>
    </row>
    <row r="6" spans="1:6" x14ac:dyDescent="0.3">
      <c r="A6" s="106" t="s">
        <v>107</v>
      </c>
      <c r="B6" s="113" t="s">
        <v>212</v>
      </c>
      <c r="C6" s="113"/>
      <c r="D6" s="111" t="s">
        <v>109</v>
      </c>
      <c r="E6" s="115" t="s">
        <v>216</v>
      </c>
      <c r="F6" s="106" t="s">
        <v>213</v>
      </c>
    </row>
    <row r="7" spans="1:6" x14ac:dyDescent="0.3">
      <c r="A7" s="106"/>
      <c r="B7" s="113"/>
      <c r="C7" s="113"/>
      <c r="D7" s="111"/>
      <c r="E7" s="115"/>
      <c r="F7" s="106"/>
    </row>
    <row r="8" spans="1:6" ht="103.5" customHeight="1" outlineLevel="2" x14ac:dyDescent="0.3">
      <c r="A8" s="46">
        <v>1</v>
      </c>
      <c r="B8" s="109" t="s">
        <v>217</v>
      </c>
      <c r="C8" s="114"/>
      <c r="D8" s="78" t="s">
        <v>218</v>
      </c>
      <c r="E8" s="32" t="s">
        <v>108</v>
      </c>
      <c r="F8" s="56" t="s">
        <v>194</v>
      </c>
    </row>
    <row r="9" spans="1:6" ht="68.25" customHeight="1" x14ac:dyDescent="0.3">
      <c r="A9" s="46">
        <f>A8+1</f>
        <v>2</v>
      </c>
      <c r="B9" s="109" t="s">
        <v>196</v>
      </c>
      <c r="C9" s="114"/>
      <c r="D9" s="78" t="s">
        <v>110</v>
      </c>
      <c r="E9" s="32" t="s">
        <v>108</v>
      </c>
      <c r="F9" s="56" t="s">
        <v>168</v>
      </c>
    </row>
    <row r="10" spans="1:6" ht="87.75" customHeight="1" x14ac:dyDescent="0.3">
      <c r="A10" s="46">
        <v>3</v>
      </c>
      <c r="B10" s="109" t="s">
        <v>197</v>
      </c>
      <c r="C10" s="114"/>
      <c r="D10" s="78" t="s">
        <v>111</v>
      </c>
      <c r="E10" s="32" t="s">
        <v>108</v>
      </c>
      <c r="F10" s="56" t="s">
        <v>168</v>
      </c>
    </row>
    <row r="11" spans="1:6" ht="65.25" customHeight="1" x14ac:dyDescent="0.3">
      <c r="A11" s="46">
        <f>A10+1</f>
        <v>4</v>
      </c>
      <c r="B11" s="109" t="s">
        <v>198</v>
      </c>
      <c r="C11" s="114"/>
      <c r="D11" s="78" t="s">
        <v>112</v>
      </c>
      <c r="E11" s="32" t="s">
        <v>108</v>
      </c>
      <c r="F11" s="56" t="s">
        <v>168</v>
      </c>
    </row>
    <row r="12" spans="1:6" ht="90.75" customHeight="1" x14ac:dyDescent="0.3">
      <c r="A12" s="46">
        <f t="shared" ref="A12:A64" si="0">A11+1</f>
        <v>5</v>
      </c>
      <c r="B12" s="109" t="s">
        <v>199</v>
      </c>
      <c r="C12" s="114"/>
      <c r="D12" s="78" t="s">
        <v>113</v>
      </c>
      <c r="E12" s="32" t="s">
        <v>108</v>
      </c>
      <c r="F12" s="56" t="s">
        <v>168</v>
      </c>
    </row>
    <row r="13" spans="1:6" ht="40.5" customHeight="1" outlineLevel="2" x14ac:dyDescent="0.3">
      <c r="A13" s="46">
        <f t="shared" si="0"/>
        <v>6</v>
      </c>
      <c r="B13" s="109" t="s">
        <v>200</v>
      </c>
      <c r="C13" s="114"/>
      <c r="D13" s="78" t="s">
        <v>114</v>
      </c>
      <c r="E13" s="32" t="s">
        <v>108</v>
      </c>
      <c r="F13" s="56" t="s">
        <v>168</v>
      </c>
    </row>
    <row r="14" spans="1:6" ht="40.5" customHeight="1" outlineLevel="2" x14ac:dyDescent="0.3">
      <c r="A14" s="46">
        <f t="shared" si="0"/>
        <v>7</v>
      </c>
      <c r="B14" s="109" t="s">
        <v>200</v>
      </c>
      <c r="C14" s="114"/>
      <c r="D14" s="78" t="s">
        <v>115</v>
      </c>
      <c r="E14" s="32" t="s">
        <v>108</v>
      </c>
      <c r="F14" s="56" t="s">
        <v>168</v>
      </c>
    </row>
    <row r="15" spans="1:6" ht="40.5" customHeight="1" outlineLevel="2" x14ac:dyDescent="0.3">
      <c r="A15" s="46">
        <f t="shared" si="0"/>
        <v>8</v>
      </c>
      <c r="B15" s="109" t="s">
        <v>201</v>
      </c>
      <c r="C15" s="114"/>
      <c r="D15" s="78" t="s">
        <v>116</v>
      </c>
      <c r="E15" s="32" t="s">
        <v>108</v>
      </c>
      <c r="F15" s="56" t="s">
        <v>168</v>
      </c>
    </row>
    <row r="16" spans="1:6" ht="40.5" customHeight="1" outlineLevel="2" x14ac:dyDescent="0.3">
      <c r="A16" s="46">
        <f t="shared" si="0"/>
        <v>9</v>
      </c>
      <c r="B16" s="109" t="s">
        <v>201</v>
      </c>
      <c r="C16" s="114"/>
      <c r="D16" s="78" t="s">
        <v>117</v>
      </c>
      <c r="E16" s="32" t="s">
        <v>108</v>
      </c>
      <c r="F16" s="56" t="s">
        <v>168</v>
      </c>
    </row>
    <row r="17" spans="1:6" ht="40.5" customHeight="1" outlineLevel="2" x14ac:dyDescent="0.3">
      <c r="A17" s="46">
        <f t="shared" si="0"/>
        <v>10</v>
      </c>
      <c r="B17" s="109" t="s">
        <v>201</v>
      </c>
      <c r="C17" s="114"/>
      <c r="D17" s="78" t="s">
        <v>118</v>
      </c>
      <c r="E17" s="32" t="s">
        <v>108</v>
      </c>
      <c r="F17" s="56" t="s">
        <v>168</v>
      </c>
    </row>
    <row r="18" spans="1:6" ht="40.5" customHeight="1" outlineLevel="2" x14ac:dyDescent="0.3">
      <c r="A18" s="46">
        <f t="shared" si="0"/>
        <v>11</v>
      </c>
      <c r="B18" s="109" t="s">
        <v>202</v>
      </c>
      <c r="C18" s="114"/>
      <c r="D18" s="78" t="s">
        <v>119</v>
      </c>
      <c r="E18" s="32" t="s">
        <v>108</v>
      </c>
      <c r="F18" s="56" t="s">
        <v>168</v>
      </c>
    </row>
    <row r="19" spans="1:6" ht="40.5" customHeight="1" outlineLevel="2" x14ac:dyDescent="0.3">
      <c r="A19" s="46">
        <f t="shared" si="0"/>
        <v>12</v>
      </c>
      <c r="B19" s="109" t="s">
        <v>203</v>
      </c>
      <c r="C19" s="114"/>
      <c r="D19" s="78" t="s">
        <v>120</v>
      </c>
      <c r="E19" s="32" t="s">
        <v>108</v>
      </c>
      <c r="F19" s="56" t="s">
        <v>168</v>
      </c>
    </row>
    <row r="20" spans="1:6" ht="40.5" customHeight="1" outlineLevel="2" x14ac:dyDescent="0.3">
      <c r="A20" s="46">
        <f t="shared" si="0"/>
        <v>13</v>
      </c>
      <c r="B20" s="109" t="s">
        <v>203</v>
      </c>
      <c r="C20" s="114"/>
      <c r="D20" s="78" t="s">
        <v>121</v>
      </c>
      <c r="E20" s="32" t="s">
        <v>108</v>
      </c>
      <c r="F20" s="56" t="s">
        <v>168</v>
      </c>
    </row>
    <row r="21" spans="1:6" ht="40.5" customHeight="1" outlineLevel="2" x14ac:dyDescent="0.3">
      <c r="A21" s="46">
        <f t="shared" si="0"/>
        <v>14</v>
      </c>
      <c r="B21" s="109" t="s">
        <v>203</v>
      </c>
      <c r="C21" s="114"/>
      <c r="D21" s="78" t="s">
        <v>122</v>
      </c>
      <c r="E21" s="32" t="s">
        <v>108</v>
      </c>
      <c r="F21" s="56" t="s">
        <v>168</v>
      </c>
    </row>
    <row r="22" spans="1:6" ht="40.5" customHeight="1" outlineLevel="2" x14ac:dyDescent="0.3">
      <c r="A22" s="46">
        <f t="shared" si="0"/>
        <v>15</v>
      </c>
      <c r="B22" s="109" t="s">
        <v>204</v>
      </c>
      <c r="C22" s="114"/>
      <c r="D22" s="78" t="s">
        <v>123</v>
      </c>
      <c r="E22" s="32" t="s">
        <v>108</v>
      </c>
      <c r="F22" s="56" t="s">
        <v>168</v>
      </c>
    </row>
    <row r="23" spans="1:6" ht="40.5" customHeight="1" x14ac:dyDescent="0.3">
      <c r="A23" s="46">
        <f t="shared" si="0"/>
        <v>16</v>
      </c>
      <c r="B23" s="109" t="s">
        <v>205</v>
      </c>
      <c r="C23" s="110"/>
      <c r="D23" s="78" t="s">
        <v>124</v>
      </c>
      <c r="E23" s="32" t="s">
        <v>108</v>
      </c>
      <c r="F23" s="56" t="s">
        <v>168</v>
      </c>
    </row>
    <row r="24" spans="1:6" ht="40.5" customHeight="1" x14ac:dyDescent="0.3">
      <c r="A24" s="46">
        <f t="shared" si="0"/>
        <v>17</v>
      </c>
      <c r="B24" s="109" t="s">
        <v>205</v>
      </c>
      <c r="C24" s="110"/>
      <c r="D24" s="78" t="s">
        <v>125</v>
      </c>
      <c r="E24" s="32" t="s">
        <v>108</v>
      </c>
      <c r="F24" s="56" t="s">
        <v>168</v>
      </c>
    </row>
    <row r="25" spans="1:6" ht="40.5" customHeight="1" x14ac:dyDescent="0.3">
      <c r="A25" s="46">
        <f t="shared" si="0"/>
        <v>18</v>
      </c>
      <c r="B25" s="109" t="s">
        <v>205</v>
      </c>
      <c r="C25" s="110"/>
      <c r="D25" s="78" t="s">
        <v>126</v>
      </c>
      <c r="E25" s="32" t="s">
        <v>108</v>
      </c>
      <c r="F25" s="56" t="s">
        <v>168</v>
      </c>
    </row>
    <row r="26" spans="1:6" ht="40.5" customHeight="1" outlineLevel="2" x14ac:dyDescent="0.3">
      <c r="A26" s="46">
        <f t="shared" si="0"/>
        <v>19</v>
      </c>
      <c r="B26" s="109" t="s">
        <v>167</v>
      </c>
      <c r="C26" s="114"/>
      <c r="D26" s="78" t="s">
        <v>127</v>
      </c>
      <c r="E26" s="32" t="s">
        <v>108</v>
      </c>
      <c r="F26" s="56" t="s">
        <v>168</v>
      </c>
    </row>
    <row r="27" spans="1:6" ht="40.5" customHeight="1" outlineLevel="2" x14ac:dyDescent="0.3">
      <c r="A27" s="46">
        <f t="shared" si="0"/>
        <v>20</v>
      </c>
      <c r="B27" s="109" t="s">
        <v>169</v>
      </c>
      <c r="C27" s="114"/>
      <c r="D27" s="78" t="s">
        <v>128</v>
      </c>
      <c r="E27" s="32" t="s">
        <v>108</v>
      </c>
      <c r="F27" s="56" t="s">
        <v>168</v>
      </c>
    </row>
    <row r="28" spans="1:6" ht="40.5" customHeight="1" outlineLevel="2" x14ac:dyDescent="0.3">
      <c r="A28" s="46">
        <f t="shared" si="0"/>
        <v>21</v>
      </c>
      <c r="B28" s="109" t="s">
        <v>170</v>
      </c>
      <c r="C28" s="114"/>
      <c r="D28" s="78" t="s">
        <v>129</v>
      </c>
      <c r="E28" s="32" t="s">
        <v>108</v>
      </c>
      <c r="F28" s="56" t="s">
        <v>168</v>
      </c>
    </row>
    <row r="29" spans="1:6" ht="40.5" customHeight="1" outlineLevel="2" x14ac:dyDescent="0.3">
      <c r="A29" s="46">
        <f t="shared" si="0"/>
        <v>22</v>
      </c>
      <c r="B29" s="109" t="s">
        <v>170</v>
      </c>
      <c r="C29" s="114"/>
      <c r="D29" s="78" t="s">
        <v>130</v>
      </c>
      <c r="E29" s="32" t="s">
        <v>108</v>
      </c>
      <c r="F29" s="56" t="s">
        <v>168</v>
      </c>
    </row>
    <row r="30" spans="1:6" ht="40.5" customHeight="1" outlineLevel="2" x14ac:dyDescent="0.3">
      <c r="A30" s="46">
        <f t="shared" si="0"/>
        <v>23</v>
      </c>
      <c r="B30" s="109" t="s">
        <v>171</v>
      </c>
      <c r="C30" s="114"/>
      <c r="D30" s="78" t="s">
        <v>131</v>
      </c>
      <c r="E30" s="32" t="s">
        <v>108</v>
      </c>
      <c r="F30" s="56" t="s">
        <v>168</v>
      </c>
    </row>
    <row r="31" spans="1:6" ht="40.5" outlineLevel="2" x14ac:dyDescent="0.3">
      <c r="A31" s="46">
        <f t="shared" si="0"/>
        <v>24</v>
      </c>
      <c r="B31" s="109" t="s">
        <v>173</v>
      </c>
      <c r="C31" s="114"/>
      <c r="D31" s="78" t="s">
        <v>132</v>
      </c>
      <c r="E31" s="32" t="s">
        <v>108</v>
      </c>
      <c r="F31" s="56" t="s">
        <v>168</v>
      </c>
    </row>
    <row r="32" spans="1:6" ht="40.5" customHeight="1" outlineLevel="2" x14ac:dyDescent="0.3">
      <c r="A32" s="46">
        <f t="shared" si="0"/>
        <v>25</v>
      </c>
      <c r="B32" s="109" t="s">
        <v>174</v>
      </c>
      <c r="C32" s="114"/>
      <c r="D32" s="78" t="s">
        <v>133</v>
      </c>
      <c r="E32" s="32" t="s">
        <v>108</v>
      </c>
      <c r="F32" s="56" t="s">
        <v>168</v>
      </c>
    </row>
    <row r="33" spans="1:6" ht="40.5" customHeight="1" outlineLevel="2" x14ac:dyDescent="0.3">
      <c r="A33" s="46">
        <f t="shared" si="0"/>
        <v>26</v>
      </c>
      <c r="B33" s="109" t="s">
        <v>175</v>
      </c>
      <c r="C33" s="114"/>
      <c r="D33" s="78" t="s">
        <v>134</v>
      </c>
      <c r="E33" s="32" t="s">
        <v>108</v>
      </c>
      <c r="F33" s="56" t="s">
        <v>172</v>
      </c>
    </row>
    <row r="34" spans="1:6" ht="40.5" customHeight="1" outlineLevel="2" x14ac:dyDescent="0.3">
      <c r="A34" s="46">
        <f t="shared" si="0"/>
        <v>27</v>
      </c>
      <c r="B34" s="109" t="s">
        <v>176</v>
      </c>
      <c r="C34" s="114"/>
      <c r="D34" s="78" t="s">
        <v>135</v>
      </c>
      <c r="E34" s="32" t="s">
        <v>108</v>
      </c>
      <c r="F34" s="56" t="s">
        <v>168</v>
      </c>
    </row>
    <row r="35" spans="1:6" ht="40.5" customHeight="1" outlineLevel="2" x14ac:dyDescent="0.3">
      <c r="A35" s="46">
        <f t="shared" si="0"/>
        <v>28</v>
      </c>
      <c r="B35" s="109" t="s">
        <v>177</v>
      </c>
      <c r="C35" s="114"/>
      <c r="D35" s="78" t="s">
        <v>136</v>
      </c>
      <c r="E35" s="32" t="s">
        <v>108</v>
      </c>
      <c r="F35" s="56" t="s">
        <v>168</v>
      </c>
    </row>
    <row r="36" spans="1:6" ht="40.5" customHeight="1" outlineLevel="2" x14ac:dyDescent="0.3">
      <c r="A36" s="46">
        <f t="shared" si="0"/>
        <v>29</v>
      </c>
      <c r="B36" s="109" t="s">
        <v>178</v>
      </c>
      <c r="C36" s="114"/>
      <c r="D36" s="78" t="s">
        <v>137</v>
      </c>
      <c r="E36" s="32" t="s">
        <v>108</v>
      </c>
      <c r="F36" s="56" t="s">
        <v>179</v>
      </c>
    </row>
    <row r="37" spans="1:6" ht="40.5" customHeight="1" outlineLevel="2" x14ac:dyDescent="0.3">
      <c r="A37" s="46">
        <f t="shared" si="0"/>
        <v>30</v>
      </c>
      <c r="B37" s="109" t="s">
        <v>178</v>
      </c>
      <c r="C37" s="114"/>
      <c r="D37" s="78" t="s">
        <v>138</v>
      </c>
      <c r="E37" s="32" t="s">
        <v>108</v>
      </c>
      <c r="F37" s="56" t="s">
        <v>168</v>
      </c>
    </row>
    <row r="38" spans="1:6" ht="40.5" customHeight="1" outlineLevel="2" x14ac:dyDescent="0.3">
      <c r="A38" s="46">
        <f t="shared" si="0"/>
        <v>31</v>
      </c>
      <c r="B38" s="109" t="s">
        <v>178</v>
      </c>
      <c r="C38" s="114"/>
      <c r="D38" s="78" t="s">
        <v>139</v>
      </c>
      <c r="E38" s="32" t="s">
        <v>108</v>
      </c>
      <c r="F38" s="56" t="s">
        <v>168</v>
      </c>
    </row>
    <row r="39" spans="1:6" ht="40.5" customHeight="1" outlineLevel="2" x14ac:dyDescent="0.3">
      <c r="A39" s="46">
        <f t="shared" si="0"/>
        <v>32</v>
      </c>
      <c r="B39" s="109" t="s">
        <v>178</v>
      </c>
      <c r="C39" s="114"/>
      <c r="D39" s="78" t="s">
        <v>140</v>
      </c>
      <c r="E39" s="32" t="s">
        <v>108</v>
      </c>
      <c r="F39" s="56" t="s">
        <v>168</v>
      </c>
    </row>
    <row r="40" spans="1:6" ht="40.5" customHeight="1" outlineLevel="2" x14ac:dyDescent="0.3">
      <c r="A40" s="46">
        <f t="shared" si="0"/>
        <v>33</v>
      </c>
      <c r="B40" s="109" t="s">
        <v>180</v>
      </c>
      <c r="C40" s="114"/>
      <c r="D40" s="78" t="s">
        <v>141</v>
      </c>
      <c r="E40" s="32" t="s">
        <v>108</v>
      </c>
      <c r="F40" s="56" t="s">
        <v>168</v>
      </c>
    </row>
    <row r="41" spans="1:6" ht="40.5" customHeight="1" outlineLevel="2" x14ac:dyDescent="0.3">
      <c r="A41" s="46">
        <f t="shared" si="0"/>
        <v>34</v>
      </c>
      <c r="B41" s="109" t="s">
        <v>181</v>
      </c>
      <c r="C41" s="114"/>
      <c r="D41" s="78" t="s">
        <v>142</v>
      </c>
      <c r="E41" s="32" t="s">
        <v>108</v>
      </c>
      <c r="F41" s="56" t="s">
        <v>168</v>
      </c>
    </row>
    <row r="42" spans="1:6" ht="40.5" customHeight="1" outlineLevel="2" x14ac:dyDescent="0.3">
      <c r="A42" s="46">
        <f t="shared" si="0"/>
        <v>35</v>
      </c>
      <c r="B42" s="109" t="s">
        <v>182</v>
      </c>
      <c r="C42" s="114"/>
      <c r="D42" s="78" t="s">
        <v>143</v>
      </c>
      <c r="E42" s="32" t="s">
        <v>108</v>
      </c>
      <c r="F42" s="56" t="s">
        <v>168</v>
      </c>
    </row>
    <row r="43" spans="1:6" ht="40.5" customHeight="1" outlineLevel="2" x14ac:dyDescent="0.3">
      <c r="A43" s="46">
        <f t="shared" si="0"/>
        <v>36</v>
      </c>
      <c r="B43" s="109" t="s">
        <v>206</v>
      </c>
      <c r="C43" s="114"/>
      <c r="D43" s="78" t="s">
        <v>144</v>
      </c>
      <c r="E43" s="32" t="s">
        <v>108</v>
      </c>
      <c r="F43" s="56" t="s">
        <v>168</v>
      </c>
    </row>
    <row r="44" spans="1:6" ht="40.5" customHeight="1" outlineLevel="2" x14ac:dyDescent="0.3">
      <c r="A44" s="46">
        <f t="shared" si="0"/>
        <v>37</v>
      </c>
      <c r="B44" s="109" t="s">
        <v>183</v>
      </c>
      <c r="C44" s="114"/>
      <c r="D44" s="78" t="s">
        <v>145</v>
      </c>
      <c r="E44" s="32" t="s">
        <v>108</v>
      </c>
      <c r="F44" s="56" t="s">
        <v>168</v>
      </c>
    </row>
    <row r="45" spans="1:6" ht="40.5" customHeight="1" outlineLevel="2" x14ac:dyDescent="0.3">
      <c r="A45" s="46">
        <f t="shared" si="0"/>
        <v>38</v>
      </c>
      <c r="B45" s="109" t="s">
        <v>184</v>
      </c>
      <c r="C45" s="114"/>
      <c r="D45" s="78" t="s">
        <v>146</v>
      </c>
      <c r="E45" s="32" t="s">
        <v>108</v>
      </c>
      <c r="F45" s="56" t="s">
        <v>168</v>
      </c>
    </row>
    <row r="46" spans="1:6" ht="40.5" customHeight="1" outlineLevel="2" x14ac:dyDescent="0.3">
      <c r="A46" s="46">
        <f t="shared" si="0"/>
        <v>39</v>
      </c>
      <c r="B46" s="109" t="s">
        <v>184</v>
      </c>
      <c r="C46" s="114"/>
      <c r="D46" s="78" t="s">
        <v>147</v>
      </c>
      <c r="E46" s="32" t="s">
        <v>108</v>
      </c>
      <c r="F46" s="56" t="s">
        <v>168</v>
      </c>
    </row>
    <row r="47" spans="1:6" ht="40.5" customHeight="1" outlineLevel="2" x14ac:dyDescent="0.3">
      <c r="A47" s="46">
        <f t="shared" si="0"/>
        <v>40</v>
      </c>
      <c r="B47" s="109" t="s">
        <v>184</v>
      </c>
      <c r="C47" s="114"/>
      <c r="D47" s="78" t="s">
        <v>148</v>
      </c>
      <c r="E47" s="32" t="s">
        <v>108</v>
      </c>
      <c r="F47" s="56" t="s">
        <v>168</v>
      </c>
    </row>
    <row r="48" spans="1:6" ht="40.5" customHeight="1" outlineLevel="2" x14ac:dyDescent="0.3">
      <c r="A48" s="46">
        <f t="shared" si="0"/>
        <v>41</v>
      </c>
      <c r="B48" s="109" t="s">
        <v>185</v>
      </c>
      <c r="C48" s="114"/>
      <c r="D48" s="78" t="s">
        <v>149</v>
      </c>
      <c r="E48" s="32" t="s">
        <v>108</v>
      </c>
      <c r="F48" s="56" t="s">
        <v>168</v>
      </c>
    </row>
    <row r="49" spans="1:6" ht="40.5" customHeight="1" outlineLevel="2" x14ac:dyDescent="0.3">
      <c r="A49" s="46">
        <f t="shared" si="0"/>
        <v>42</v>
      </c>
      <c r="B49" s="109" t="s">
        <v>207</v>
      </c>
      <c r="C49" s="114"/>
      <c r="D49" s="78" t="s">
        <v>150</v>
      </c>
      <c r="E49" s="32" t="s">
        <v>108</v>
      </c>
      <c r="F49" s="56" t="s">
        <v>168</v>
      </c>
    </row>
    <row r="50" spans="1:6" ht="40.5" customHeight="1" outlineLevel="2" x14ac:dyDescent="0.3">
      <c r="A50" s="46">
        <f t="shared" si="0"/>
        <v>43</v>
      </c>
      <c r="B50" s="109" t="s">
        <v>208</v>
      </c>
      <c r="C50" s="114"/>
      <c r="D50" s="78" t="s">
        <v>151</v>
      </c>
      <c r="E50" s="32" t="s">
        <v>108</v>
      </c>
      <c r="F50" s="56" t="s">
        <v>168</v>
      </c>
    </row>
    <row r="51" spans="1:6" ht="40.5" customHeight="1" outlineLevel="2" x14ac:dyDescent="0.3">
      <c r="A51" s="46">
        <f t="shared" si="0"/>
        <v>44</v>
      </c>
      <c r="B51" s="109" t="s">
        <v>209</v>
      </c>
      <c r="C51" s="114"/>
      <c r="D51" s="78" t="s">
        <v>152</v>
      </c>
      <c r="E51" s="32" t="s">
        <v>108</v>
      </c>
      <c r="F51" s="56" t="s">
        <v>168</v>
      </c>
    </row>
    <row r="52" spans="1:6" ht="40.5" customHeight="1" outlineLevel="2" x14ac:dyDescent="0.3">
      <c r="A52" s="46">
        <f t="shared" si="0"/>
        <v>45</v>
      </c>
      <c r="B52" s="109" t="s">
        <v>210</v>
      </c>
      <c r="C52" s="114"/>
      <c r="D52" s="78" t="s">
        <v>153</v>
      </c>
      <c r="E52" s="32" t="s">
        <v>108</v>
      </c>
      <c r="F52" s="56" t="s">
        <v>168</v>
      </c>
    </row>
    <row r="53" spans="1:6" ht="48" customHeight="1" x14ac:dyDescent="0.3">
      <c r="A53" s="46">
        <v>46</v>
      </c>
      <c r="B53" s="109" t="s">
        <v>186</v>
      </c>
      <c r="C53" s="110"/>
      <c r="D53" s="78" t="s">
        <v>154</v>
      </c>
      <c r="E53" s="32" t="s">
        <v>108</v>
      </c>
      <c r="F53" s="56" t="s">
        <v>187</v>
      </c>
    </row>
    <row r="54" spans="1:6" ht="60.75" customHeight="1" x14ac:dyDescent="0.3">
      <c r="A54" s="46">
        <f t="shared" si="0"/>
        <v>47</v>
      </c>
      <c r="B54" s="109" t="s">
        <v>188</v>
      </c>
      <c r="C54" s="110"/>
      <c r="D54" s="78" t="s">
        <v>155</v>
      </c>
      <c r="E54" s="32" t="s">
        <v>108</v>
      </c>
      <c r="F54" s="56" t="s">
        <v>168</v>
      </c>
    </row>
    <row r="55" spans="1:6" ht="40.5" customHeight="1" x14ac:dyDescent="0.3">
      <c r="A55" s="46">
        <f t="shared" si="0"/>
        <v>48</v>
      </c>
      <c r="B55" s="109" t="s">
        <v>189</v>
      </c>
      <c r="C55" s="110"/>
      <c r="D55" s="78" t="s">
        <v>156</v>
      </c>
      <c r="E55" s="32" t="s">
        <v>108</v>
      </c>
      <c r="F55" s="79" t="s">
        <v>168</v>
      </c>
    </row>
    <row r="56" spans="1:6" ht="40.5" customHeight="1" x14ac:dyDescent="0.3">
      <c r="A56" s="46">
        <f t="shared" si="0"/>
        <v>49</v>
      </c>
      <c r="B56" s="109" t="s">
        <v>189</v>
      </c>
      <c r="C56" s="110"/>
      <c r="D56" s="78" t="s">
        <v>157</v>
      </c>
      <c r="E56" s="32" t="s">
        <v>108</v>
      </c>
      <c r="F56" s="79" t="s">
        <v>168</v>
      </c>
    </row>
    <row r="57" spans="1:6" ht="40.5" customHeight="1" x14ac:dyDescent="0.3">
      <c r="A57" s="46">
        <f t="shared" si="0"/>
        <v>50</v>
      </c>
      <c r="B57" s="109" t="s">
        <v>189</v>
      </c>
      <c r="C57" s="110"/>
      <c r="D57" s="78" t="s">
        <v>158</v>
      </c>
      <c r="E57" s="32" t="s">
        <v>108</v>
      </c>
      <c r="F57" s="79" t="s">
        <v>168</v>
      </c>
    </row>
    <row r="58" spans="1:6" ht="40.5" customHeight="1" x14ac:dyDescent="0.3">
      <c r="A58" s="46">
        <f t="shared" si="0"/>
        <v>51</v>
      </c>
      <c r="B58" s="109" t="s">
        <v>190</v>
      </c>
      <c r="C58" s="110"/>
      <c r="D58" s="78" t="s">
        <v>159</v>
      </c>
      <c r="E58" s="32" t="s">
        <v>108</v>
      </c>
      <c r="F58" s="79" t="s">
        <v>168</v>
      </c>
    </row>
    <row r="59" spans="1:6" ht="40.5" customHeight="1" x14ac:dyDescent="0.3">
      <c r="A59" s="46">
        <f t="shared" si="0"/>
        <v>52</v>
      </c>
      <c r="B59" s="109" t="s">
        <v>190</v>
      </c>
      <c r="C59" s="110"/>
      <c r="D59" s="78" t="s">
        <v>160</v>
      </c>
      <c r="E59" s="32" t="s">
        <v>108</v>
      </c>
      <c r="F59" s="79" t="s">
        <v>168</v>
      </c>
    </row>
    <row r="60" spans="1:6" ht="40.5" customHeight="1" x14ac:dyDescent="0.3">
      <c r="A60" s="46">
        <f t="shared" si="0"/>
        <v>53</v>
      </c>
      <c r="B60" s="109" t="s">
        <v>190</v>
      </c>
      <c r="C60" s="110"/>
      <c r="D60" s="78" t="s">
        <v>161</v>
      </c>
      <c r="E60" s="32" t="s">
        <v>108</v>
      </c>
      <c r="F60" s="79" t="s">
        <v>168</v>
      </c>
    </row>
    <row r="61" spans="1:6" ht="64.5" customHeight="1" x14ac:dyDescent="0.3">
      <c r="A61" s="46">
        <f t="shared" si="0"/>
        <v>54</v>
      </c>
      <c r="B61" s="109" t="s">
        <v>191</v>
      </c>
      <c r="C61" s="110"/>
      <c r="D61" s="78" t="s">
        <v>162</v>
      </c>
      <c r="E61" s="32" t="s">
        <v>108</v>
      </c>
      <c r="F61" s="57" t="s">
        <v>168</v>
      </c>
    </row>
    <row r="62" spans="1:6" ht="66.75" customHeight="1" x14ac:dyDescent="0.3">
      <c r="A62" s="46">
        <f t="shared" si="0"/>
        <v>55</v>
      </c>
      <c r="B62" s="109" t="s">
        <v>191</v>
      </c>
      <c r="C62" s="110"/>
      <c r="D62" s="78" t="s">
        <v>163</v>
      </c>
      <c r="E62" s="32" t="s">
        <v>108</v>
      </c>
      <c r="F62" s="57" t="s">
        <v>168</v>
      </c>
    </row>
    <row r="63" spans="1:6" ht="40.5" customHeight="1" x14ac:dyDescent="0.3">
      <c r="A63" s="46">
        <f t="shared" si="0"/>
        <v>56</v>
      </c>
      <c r="B63" s="109" t="s">
        <v>211</v>
      </c>
      <c r="C63" s="110"/>
      <c r="D63" s="78" t="s">
        <v>164</v>
      </c>
      <c r="E63" s="32" t="s">
        <v>108</v>
      </c>
      <c r="F63" s="57" t="s">
        <v>168</v>
      </c>
    </row>
    <row r="64" spans="1:6" ht="40.5" customHeight="1" x14ac:dyDescent="0.3">
      <c r="A64" s="46">
        <f t="shared" si="0"/>
        <v>57</v>
      </c>
      <c r="B64" s="109" t="s">
        <v>192</v>
      </c>
      <c r="C64" s="110"/>
      <c r="D64" s="78" t="s">
        <v>165</v>
      </c>
      <c r="E64" s="32" t="s">
        <v>108</v>
      </c>
      <c r="F64" s="57" t="s">
        <v>168</v>
      </c>
    </row>
    <row r="65" spans="1:6" ht="40.5" customHeight="1" x14ac:dyDescent="0.3">
      <c r="A65" s="46">
        <v>58</v>
      </c>
      <c r="B65" s="109" t="s">
        <v>193</v>
      </c>
      <c r="C65" s="110"/>
      <c r="D65" s="78" t="s">
        <v>166</v>
      </c>
      <c r="E65" s="32" t="s">
        <v>108</v>
      </c>
      <c r="F65" s="57" t="s">
        <v>168</v>
      </c>
    </row>
    <row r="66" spans="1:6" x14ac:dyDescent="0.3">
      <c r="A66" s="47"/>
      <c r="B66" s="107"/>
      <c r="C66" s="108"/>
      <c r="D66" s="69"/>
      <c r="E66" s="48"/>
      <c r="F66" s="48"/>
    </row>
    <row r="68" spans="1:6" s="66" customFormat="1" x14ac:dyDescent="0.3">
      <c r="A68" s="62"/>
      <c r="B68" s="63"/>
      <c r="C68" s="63"/>
      <c r="D68" s="70"/>
      <c r="E68" s="64"/>
      <c r="F68" s="65"/>
    </row>
    <row r="69" spans="1:6" s="66" customFormat="1" x14ac:dyDescent="0.3">
      <c r="A69" s="62"/>
      <c r="B69" s="63"/>
      <c r="C69" s="63"/>
      <c r="D69" s="70"/>
      <c r="E69" s="64"/>
      <c r="F69" s="65"/>
    </row>
    <row r="70" spans="1:6" x14ac:dyDescent="0.3">
      <c r="C70" s="34"/>
      <c r="F70" s="61"/>
    </row>
    <row r="71" spans="1:6" x14ac:dyDescent="0.3">
      <c r="C71" s="34"/>
    </row>
    <row r="72" spans="1:6" x14ac:dyDescent="0.3">
      <c r="C72" s="34"/>
    </row>
    <row r="73" spans="1:6" x14ac:dyDescent="0.3">
      <c r="C73" s="34"/>
    </row>
    <row r="74" spans="1:6" x14ac:dyDescent="0.3">
      <c r="C74" s="34"/>
    </row>
    <row r="75" spans="1:6" x14ac:dyDescent="0.3">
      <c r="C75" s="34"/>
    </row>
    <row r="76" spans="1:6" x14ac:dyDescent="0.3">
      <c r="C76" s="34"/>
    </row>
    <row r="77" spans="1:6" x14ac:dyDescent="0.3">
      <c r="C77" s="34"/>
    </row>
    <row r="78" spans="1:6" x14ac:dyDescent="0.3">
      <c r="C78" s="34"/>
    </row>
    <row r="79" spans="1:6" x14ac:dyDescent="0.3">
      <c r="C79" s="34"/>
    </row>
    <row r="80" spans="1:6" x14ac:dyDescent="0.3">
      <c r="C80" s="34"/>
    </row>
    <row r="81" spans="3:3" x14ac:dyDescent="0.3">
      <c r="C81" s="34"/>
    </row>
    <row r="82" spans="3:3" x14ac:dyDescent="0.3">
      <c r="C82" s="34"/>
    </row>
    <row r="83" spans="3:3" x14ac:dyDescent="0.3">
      <c r="C83" s="34"/>
    </row>
    <row r="84" spans="3:3" x14ac:dyDescent="0.3">
      <c r="C84" s="34"/>
    </row>
    <row r="85" spans="3:3" x14ac:dyDescent="0.3">
      <c r="C85" s="34"/>
    </row>
    <row r="86" spans="3:3" x14ac:dyDescent="0.3">
      <c r="C86" s="34"/>
    </row>
    <row r="87" spans="3:3" x14ac:dyDescent="0.3">
      <c r="C87" s="34"/>
    </row>
    <row r="88" spans="3:3" x14ac:dyDescent="0.3">
      <c r="C88" s="34"/>
    </row>
    <row r="89" spans="3:3" x14ac:dyDescent="0.3">
      <c r="C89" s="34"/>
    </row>
    <row r="90" spans="3:3" x14ac:dyDescent="0.3">
      <c r="C90" s="34"/>
    </row>
    <row r="91" spans="3:3" x14ac:dyDescent="0.3">
      <c r="C91" s="34"/>
    </row>
    <row r="92" spans="3:3" x14ac:dyDescent="0.3">
      <c r="C92" s="34"/>
    </row>
    <row r="93" spans="3:3" x14ac:dyDescent="0.3">
      <c r="C93" s="34"/>
    </row>
    <row r="94" spans="3:3" x14ac:dyDescent="0.3">
      <c r="C94" s="34"/>
    </row>
    <row r="95" spans="3:3" x14ac:dyDescent="0.3">
      <c r="C95" s="34"/>
    </row>
    <row r="96" spans="3:3" x14ac:dyDescent="0.3">
      <c r="C96" s="34"/>
    </row>
    <row r="97" spans="3:9" x14ac:dyDescent="0.3">
      <c r="C97" s="34"/>
    </row>
    <row r="98" spans="3:9" x14ac:dyDescent="0.3">
      <c r="C98" s="34"/>
    </row>
    <row r="99" spans="3:9" x14ac:dyDescent="0.3">
      <c r="C99" s="34"/>
    </row>
    <row r="100" spans="3:9" x14ac:dyDescent="0.3">
      <c r="C100" s="34"/>
    </row>
    <row r="101" spans="3:9" ht="45" customHeight="1" x14ac:dyDescent="0.3">
      <c r="C101" s="120"/>
      <c r="D101" s="120"/>
      <c r="E101" s="49"/>
      <c r="F101" s="121"/>
      <c r="G101" s="121"/>
      <c r="H101" s="121"/>
      <c r="I101" s="92"/>
    </row>
    <row r="102" spans="3:9" x14ac:dyDescent="0.3">
      <c r="C102" s="39"/>
      <c r="D102" s="35"/>
      <c r="E102" s="49"/>
      <c r="F102" s="93"/>
      <c r="G102" s="93"/>
      <c r="H102" s="92"/>
      <c r="I102" s="92"/>
    </row>
    <row r="103" spans="3:9" x14ac:dyDescent="0.3">
      <c r="C103" s="118"/>
      <c r="D103" s="118"/>
      <c r="E103" s="49"/>
      <c r="F103" s="93"/>
      <c r="G103" s="93"/>
      <c r="H103" s="92"/>
      <c r="I103" s="92"/>
    </row>
    <row r="104" spans="3:9" x14ac:dyDescent="0.3">
      <c r="C104" s="118"/>
      <c r="D104" s="118"/>
      <c r="E104" s="50"/>
      <c r="F104" s="121"/>
      <c r="G104" s="121"/>
      <c r="H104" s="121"/>
      <c r="I104" s="121"/>
    </row>
    <row r="105" spans="3:9" x14ac:dyDescent="0.3">
      <c r="C105" s="40"/>
      <c r="D105" s="36"/>
      <c r="E105" s="51"/>
      <c r="F105" s="94"/>
      <c r="G105" s="94"/>
      <c r="H105" s="95"/>
      <c r="I105" s="92"/>
    </row>
    <row r="106" spans="3:9" ht="47.25" customHeight="1" x14ac:dyDescent="0.3">
      <c r="C106" s="119"/>
      <c r="D106" s="119"/>
      <c r="E106" s="51"/>
      <c r="F106" s="121"/>
      <c r="G106" s="121"/>
      <c r="H106" s="121"/>
      <c r="I106" s="121"/>
    </row>
    <row r="107" spans="3:9" x14ac:dyDescent="0.3">
      <c r="C107" s="41"/>
      <c r="D107" s="36"/>
      <c r="E107" s="49"/>
      <c r="F107" s="94"/>
      <c r="G107" s="94"/>
      <c r="H107" s="95"/>
      <c r="I107" s="92"/>
    </row>
    <row r="108" spans="3:9" ht="39" customHeight="1" x14ac:dyDescent="0.3">
      <c r="C108" s="119"/>
      <c r="D108" s="119"/>
      <c r="E108" s="49"/>
      <c r="F108" s="121"/>
      <c r="G108" s="121"/>
      <c r="H108" s="121"/>
      <c r="I108" s="121"/>
    </row>
    <row r="109" spans="3:9" x14ac:dyDescent="0.3">
      <c r="C109" s="42"/>
      <c r="D109" s="37"/>
      <c r="E109" s="52"/>
      <c r="F109" s="122"/>
      <c r="G109" s="122"/>
      <c r="H109" s="95"/>
      <c r="I109" s="92"/>
    </row>
    <row r="110" spans="3:9" x14ac:dyDescent="0.3">
      <c r="C110" s="116"/>
      <c r="D110" s="116"/>
      <c r="E110" s="53"/>
      <c r="F110" s="122"/>
      <c r="G110" s="122"/>
      <c r="H110" s="122"/>
      <c r="I110" s="122"/>
    </row>
    <row r="111" spans="3:9" x14ac:dyDescent="0.3">
      <c r="C111" s="67"/>
      <c r="D111" s="67"/>
      <c r="E111" s="53"/>
      <c r="F111" s="96"/>
      <c r="G111" s="94"/>
      <c r="H111" s="95"/>
      <c r="I111" s="92"/>
    </row>
    <row r="112" spans="3:9" ht="38.25" customHeight="1" x14ac:dyDescent="0.3">
      <c r="C112" s="116"/>
      <c r="D112" s="116"/>
      <c r="E112" s="53"/>
      <c r="F112" s="122"/>
      <c r="G112" s="122"/>
      <c r="H112" s="122"/>
      <c r="I112" s="122"/>
    </row>
    <row r="113" spans="3:9" x14ac:dyDescent="0.3">
      <c r="C113" s="67"/>
      <c r="D113" s="67"/>
      <c r="E113" s="53"/>
      <c r="F113" s="97"/>
      <c r="G113" s="98"/>
      <c r="H113" s="40"/>
      <c r="I113" s="99"/>
    </row>
    <row r="114" spans="3:9" x14ac:dyDescent="0.3">
      <c r="C114" s="80"/>
      <c r="D114" s="81"/>
      <c r="E114" s="82"/>
      <c r="F114" s="83"/>
      <c r="G114" s="84"/>
      <c r="H114" s="85"/>
      <c r="I114" s="86"/>
    </row>
    <row r="115" spans="3:9" x14ac:dyDescent="0.3">
      <c r="C115" s="80"/>
      <c r="D115" s="87"/>
      <c r="E115" s="82"/>
      <c r="F115" s="83"/>
      <c r="G115" s="84"/>
      <c r="H115" s="85"/>
      <c r="I115" s="86"/>
    </row>
    <row r="116" spans="3:9" ht="26.25" x14ac:dyDescent="0.4">
      <c r="C116" s="88"/>
      <c r="D116" s="88"/>
      <c r="E116" s="89"/>
      <c r="F116" s="90"/>
      <c r="G116" s="90"/>
      <c r="H116" s="91"/>
      <c r="I116" s="91"/>
    </row>
    <row r="117" spans="3:9" ht="26.25" x14ac:dyDescent="0.4">
      <c r="C117" s="88"/>
      <c r="D117" s="88"/>
      <c r="E117" s="89"/>
      <c r="F117" s="90"/>
      <c r="G117" s="90"/>
      <c r="H117" s="91"/>
      <c r="I117" s="91"/>
    </row>
    <row r="118" spans="3:9" x14ac:dyDescent="0.3">
      <c r="C118" s="34"/>
    </row>
    <row r="119" spans="3:9" x14ac:dyDescent="0.3">
      <c r="C119" s="34"/>
    </row>
    <row r="120" spans="3:9" x14ac:dyDescent="0.3">
      <c r="C120" s="34"/>
    </row>
    <row r="121" spans="3:9" x14ac:dyDescent="0.3">
      <c r="C121" s="34"/>
    </row>
    <row r="122" spans="3:9" x14ac:dyDescent="0.3">
      <c r="C122" s="34"/>
    </row>
    <row r="123" spans="3:9" x14ac:dyDescent="0.3">
      <c r="C123" s="34"/>
    </row>
    <row r="124" spans="3:9" x14ac:dyDescent="0.3">
      <c r="C124" s="34"/>
    </row>
    <row r="125" spans="3:9" x14ac:dyDescent="0.3">
      <c r="C125" s="34"/>
    </row>
    <row r="126" spans="3:9" x14ac:dyDescent="0.3">
      <c r="C126" s="34"/>
    </row>
    <row r="127" spans="3:9" x14ac:dyDescent="0.3">
      <c r="C127" s="34"/>
    </row>
    <row r="128" spans="3:9" x14ac:dyDescent="0.3">
      <c r="C128" s="34"/>
    </row>
    <row r="129" spans="2:6" x14ac:dyDescent="0.3">
      <c r="C129" s="34"/>
    </row>
    <row r="131" spans="2:6" x14ac:dyDescent="0.3">
      <c r="B131" s="117"/>
      <c r="C131" s="117"/>
      <c r="D131" s="71"/>
      <c r="E131" s="49"/>
      <c r="F131" s="58"/>
    </row>
    <row r="132" spans="2:6" x14ac:dyDescent="0.3">
      <c r="B132" s="39"/>
      <c r="C132" s="35"/>
      <c r="D132" s="72"/>
      <c r="E132" s="49"/>
      <c r="F132" s="59"/>
    </row>
    <row r="133" spans="2:6" x14ac:dyDescent="0.3">
      <c r="B133" s="118"/>
      <c r="C133" s="118"/>
      <c r="D133" s="73"/>
      <c r="E133" s="49"/>
      <c r="F133" s="59"/>
    </row>
    <row r="134" spans="2:6" x14ac:dyDescent="0.3">
      <c r="B134" s="118"/>
      <c r="C134" s="118"/>
      <c r="D134" s="73"/>
      <c r="E134" s="50"/>
      <c r="F134" s="58"/>
    </row>
    <row r="135" spans="2:6" x14ac:dyDescent="0.3">
      <c r="B135" s="40"/>
      <c r="C135" s="36"/>
      <c r="D135" s="74"/>
      <c r="E135" s="51"/>
      <c r="F135" s="54"/>
    </row>
    <row r="136" spans="2:6" x14ac:dyDescent="0.3">
      <c r="B136" s="119"/>
      <c r="C136" s="119"/>
      <c r="D136" s="75"/>
      <c r="E136" s="51"/>
      <c r="F136" s="58"/>
    </row>
    <row r="137" spans="2:6" x14ac:dyDescent="0.3">
      <c r="B137" s="41"/>
      <c r="C137" s="36"/>
      <c r="D137" s="74"/>
      <c r="E137" s="49"/>
      <c r="F137" s="54"/>
    </row>
    <row r="138" spans="2:6" x14ac:dyDescent="0.3">
      <c r="B138" s="119"/>
      <c r="C138" s="119"/>
      <c r="D138" s="75"/>
      <c r="E138" s="49"/>
      <c r="F138" s="58"/>
    </row>
    <row r="139" spans="2:6" x14ac:dyDescent="0.3">
      <c r="B139" s="42"/>
      <c r="C139" s="37"/>
      <c r="D139" s="76"/>
      <c r="E139" s="52"/>
      <c r="F139" s="54"/>
    </row>
    <row r="140" spans="2:6" x14ac:dyDescent="0.3">
      <c r="B140" s="116"/>
      <c r="C140" s="116"/>
      <c r="D140" s="77"/>
      <c r="E140" s="53"/>
      <c r="F140" s="60"/>
    </row>
    <row r="141" spans="2:6" x14ac:dyDescent="0.3">
      <c r="B141" s="67"/>
      <c r="C141" s="67"/>
      <c r="D141" s="77"/>
      <c r="E141" s="53"/>
      <c r="F141" s="54"/>
    </row>
    <row r="142" spans="2:6" x14ac:dyDescent="0.3">
      <c r="B142" s="116"/>
      <c r="C142" s="116"/>
      <c r="D142" s="77"/>
      <c r="E142" s="53"/>
      <c r="F142" s="60"/>
    </row>
    <row r="143" spans="2:6" x14ac:dyDescent="0.3">
      <c r="B143" s="67"/>
      <c r="C143" s="67"/>
      <c r="D143" s="77"/>
      <c r="E143" s="53"/>
      <c r="F143" s="54"/>
    </row>
    <row r="144" spans="2:6" x14ac:dyDescent="0.3">
      <c r="B144" s="42"/>
      <c r="C144" s="38"/>
      <c r="D144" s="77"/>
      <c r="E144" s="52"/>
      <c r="F144" s="54"/>
    </row>
    <row r="145" spans="2:6" x14ac:dyDescent="0.3">
      <c r="B145" s="42"/>
      <c r="C145" s="37"/>
      <c r="D145" s="76"/>
      <c r="E145" s="52"/>
      <c r="F145" s="54"/>
    </row>
  </sheetData>
  <mergeCells count="86">
    <mergeCell ref="C112:D112"/>
    <mergeCell ref="F112:I112"/>
    <mergeCell ref="C108:D108"/>
    <mergeCell ref="F108:I108"/>
    <mergeCell ref="F109:G109"/>
    <mergeCell ref="C110:D110"/>
    <mergeCell ref="F110:I110"/>
    <mergeCell ref="C101:D101"/>
    <mergeCell ref="F101:H101"/>
    <mergeCell ref="C103:D104"/>
    <mergeCell ref="F104:I104"/>
    <mergeCell ref="C106:D106"/>
    <mergeCell ref="F106:I106"/>
    <mergeCell ref="B8:C8"/>
    <mergeCell ref="B11:C11"/>
    <mergeCell ref="B12:C12"/>
    <mergeCell ref="B54:C54"/>
    <mergeCell ref="B53:C53"/>
    <mergeCell ref="B52:C52"/>
    <mergeCell ref="B9:C9"/>
    <mergeCell ref="B10:C10"/>
    <mergeCell ref="B49:C49"/>
    <mergeCell ref="B50:C50"/>
    <mergeCell ref="B47:C47"/>
    <mergeCell ref="B48:C48"/>
    <mergeCell ref="B45:C45"/>
    <mergeCell ref="B51:C51"/>
    <mergeCell ref="B37:C37"/>
    <mergeCell ref="B38:C38"/>
    <mergeCell ref="B140:C140"/>
    <mergeCell ref="B142:C142"/>
    <mergeCell ref="B131:C131"/>
    <mergeCell ref="B133:C134"/>
    <mergeCell ref="B136:C136"/>
    <mergeCell ref="B138:C138"/>
    <mergeCell ref="B42:C42"/>
    <mergeCell ref="B39:C39"/>
    <mergeCell ref="B40:C40"/>
    <mergeCell ref="B46:C46"/>
    <mergeCell ref="B43:C43"/>
    <mergeCell ref="B44:C44"/>
    <mergeCell ref="B34:C34"/>
    <mergeCell ref="B35:C35"/>
    <mergeCell ref="B33:C33"/>
    <mergeCell ref="B36:C36"/>
    <mergeCell ref="B41:C41"/>
    <mergeCell ref="B22:C22"/>
    <mergeCell ref="B27:C27"/>
    <mergeCell ref="B28:C28"/>
    <mergeCell ref="B31:C31"/>
    <mergeCell ref="B32:C32"/>
    <mergeCell ref="B29:C29"/>
    <mergeCell ref="B30:C30"/>
    <mergeCell ref="B26:C26"/>
    <mergeCell ref="B4:F4"/>
    <mergeCell ref="B23:C23"/>
    <mergeCell ref="B24:C24"/>
    <mergeCell ref="B25:C25"/>
    <mergeCell ref="B6:C7"/>
    <mergeCell ref="F6:F7"/>
    <mergeCell ref="B15:C15"/>
    <mergeCell ref="B16:C16"/>
    <mergeCell ref="B13:C13"/>
    <mergeCell ref="B14:C14"/>
    <mergeCell ref="B19:C19"/>
    <mergeCell ref="B20:C20"/>
    <mergeCell ref="B17:C17"/>
    <mergeCell ref="B18:C18"/>
    <mergeCell ref="B21:C21"/>
    <mergeCell ref="E6:E7"/>
    <mergeCell ref="E1:F1"/>
    <mergeCell ref="E2:F2"/>
    <mergeCell ref="A6:A7"/>
    <mergeCell ref="B66:C66"/>
    <mergeCell ref="B63:C63"/>
    <mergeCell ref="B64:C64"/>
    <mergeCell ref="B65:C65"/>
    <mergeCell ref="B61:C61"/>
    <mergeCell ref="B62:C62"/>
    <mergeCell ref="B55:C55"/>
    <mergeCell ref="B56:C56"/>
    <mergeCell ref="B57:C57"/>
    <mergeCell ref="B58:C58"/>
    <mergeCell ref="B59:C59"/>
    <mergeCell ref="B60:C60"/>
    <mergeCell ref="D6:D7"/>
  </mergeCells>
  <pageMargins left="0.7" right="0.7" top="0.75" bottom="0.75" header="0.3" footer="0.3"/>
  <pageSetup paperSize="9" scale="4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view="pageBreakPreview" topLeftCell="A58" zoomScaleNormal="100" zoomScaleSheetLayoutView="100" workbookViewId="0">
      <selection activeCell="A71" sqref="A71:C75"/>
    </sheetView>
  </sheetViews>
  <sheetFormatPr defaultColWidth="9.140625" defaultRowHeight="23.25" outlineLevelRow="2" x14ac:dyDescent="0.35"/>
  <cols>
    <col min="1" max="1" width="15.5703125" style="17" customWidth="1"/>
    <col min="2" max="2" width="0.28515625" style="17" customWidth="1"/>
    <col min="3" max="3" width="57.7109375" style="17" customWidth="1"/>
    <col min="4" max="4" width="16.140625" style="17" hidden="1" customWidth="1"/>
    <col min="5" max="5" width="4.5703125" style="17" hidden="1" customWidth="1"/>
    <col min="6" max="6" width="2.42578125" style="17" hidden="1" customWidth="1"/>
    <col min="7" max="7" width="8.7109375" style="17" hidden="1" customWidth="1"/>
    <col min="8" max="8" width="7.140625" style="17" customWidth="1"/>
    <col min="9" max="9" width="2.42578125" style="17" customWidth="1"/>
    <col min="10" max="10" width="29.85546875" style="18" customWidth="1"/>
    <col min="11" max="11" width="18.5703125" style="16" hidden="1" customWidth="1"/>
    <col min="12" max="12" width="7.5703125" style="16" hidden="1" customWidth="1"/>
    <col min="13" max="13" width="32.7109375" style="16" customWidth="1"/>
    <col min="14" max="256" width="9.140625" style="16"/>
    <col min="257" max="257" width="15.5703125" style="16" customWidth="1"/>
    <col min="258" max="258" width="0.28515625" style="16" customWidth="1"/>
    <col min="259" max="259" width="33" style="16" customWidth="1"/>
    <col min="260" max="263" width="0" style="16" hidden="1" customWidth="1"/>
    <col min="264" max="264" width="7.140625" style="16" customWidth="1"/>
    <col min="265" max="265" width="2.42578125" style="16" customWidth="1"/>
    <col min="266" max="266" width="16.28515625" style="16" customWidth="1"/>
    <col min="267" max="268" width="0" style="16" hidden="1" customWidth="1"/>
    <col min="269" max="512" width="9.140625" style="16"/>
    <col min="513" max="513" width="15.5703125" style="16" customWidth="1"/>
    <col min="514" max="514" width="0.28515625" style="16" customWidth="1"/>
    <col min="515" max="515" width="33" style="16" customWidth="1"/>
    <col min="516" max="519" width="0" style="16" hidden="1" customWidth="1"/>
    <col min="520" max="520" width="7.140625" style="16" customWidth="1"/>
    <col min="521" max="521" width="2.42578125" style="16" customWidth="1"/>
    <col min="522" max="522" width="16.28515625" style="16" customWidth="1"/>
    <col min="523" max="524" width="0" style="16" hidden="1" customWidth="1"/>
    <col min="525" max="768" width="9.140625" style="16"/>
    <col min="769" max="769" width="15.5703125" style="16" customWidth="1"/>
    <col min="770" max="770" width="0.28515625" style="16" customWidth="1"/>
    <col min="771" max="771" width="33" style="16" customWidth="1"/>
    <col min="772" max="775" width="0" style="16" hidden="1" customWidth="1"/>
    <col min="776" max="776" width="7.140625" style="16" customWidth="1"/>
    <col min="777" max="777" width="2.42578125" style="16" customWidth="1"/>
    <col min="778" max="778" width="16.28515625" style="16" customWidth="1"/>
    <col min="779" max="780" width="0" style="16" hidden="1" customWidth="1"/>
    <col min="781" max="1024" width="9.140625" style="16"/>
    <col min="1025" max="1025" width="15.5703125" style="16" customWidth="1"/>
    <col min="1026" max="1026" width="0.28515625" style="16" customWidth="1"/>
    <col min="1027" max="1027" width="33" style="16" customWidth="1"/>
    <col min="1028" max="1031" width="0" style="16" hidden="1" customWidth="1"/>
    <col min="1032" max="1032" width="7.140625" style="16" customWidth="1"/>
    <col min="1033" max="1033" width="2.42578125" style="16" customWidth="1"/>
    <col min="1034" max="1034" width="16.28515625" style="16" customWidth="1"/>
    <col min="1035" max="1036" width="0" style="16" hidden="1" customWidth="1"/>
    <col min="1037" max="1280" width="9.140625" style="16"/>
    <col min="1281" max="1281" width="15.5703125" style="16" customWidth="1"/>
    <col min="1282" max="1282" width="0.28515625" style="16" customWidth="1"/>
    <col min="1283" max="1283" width="33" style="16" customWidth="1"/>
    <col min="1284" max="1287" width="0" style="16" hidden="1" customWidth="1"/>
    <col min="1288" max="1288" width="7.140625" style="16" customWidth="1"/>
    <col min="1289" max="1289" width="2.42578125" style="16" customWidth="1"/>
    <col min="1290" max="1290" width="16.28515625" style="16" customWidth="1"/>
    <col min="1291" max="1292" width="0" style="16" hidden="1" customWidth="1"/>
    <col min="1293" max="1536" width="9.140625" style="16"/>
    <col min="1537" max="1537" width="15.5703125" style="16" customWidth="1"/>
    <col min="1538" max="1538" width="0.28515625" style="16" customWidth="1"/>
    <col min="1539" max="1539" width="33" style="16" customWidth="1"/>
    <col min="1540" max="1543" width="0" style="16" hidden="1" customWidth="1"/>
    <col min="1544" max="1544" width="7.140625" style="16" customWidth="1"/>
    <col min="1545" max="1545" width="2.42578125" style="16" customWidth="1"/>
    <col min="1546" max="1546" width="16.28515625" style="16" customWidth="1"/>
    <col min="1547" max="1548" width="0" style="16" hidden="1" customWidth="1"/>
    <col min="1549" max="1792" width="9.140625" style="16"/>
    <col min="1793" max="1793" width="15.5703125" style="16" customWidth="1"/>
    <col min="1794" max="1794" width="0.28515625" style="16" customWidth="1"/>
    <col min="1795" max="1795" width="33" style="16" customWidth="1"/>
    <col min="1796" max="1799" width="0" style="16" hidden="1" customWidth="1"/>
    <col min="1800" max="1800" width="7.140625" style="16" customWidth="1"/>
    <col min="1801" max="1801" width="2.42578125" style="16" customWidth="1"/>
    <col min="1802" max="1802" width="16.28515625" style="16" customWidth="1"/>
    <col min="1803" max="1804" width="0" style="16" hidden="1" customWidth="1"/>
    <col min="1805" max="2048" width="9.140625" style="16"/>
    <col min="2049" max="2049" width="15.5703125" style="16" customWidth="1"/>
    <col min="2050" max="2050" width="0.28515625" style="16" customWidth="1"/>
    <col min="2051" max="2051" width="33" style="16" customWidth="1"/>
    <col min="2052" max="2055" width="0" style="16" hidden="1" customWidth="1"/>
    <col min="2056" max="2056" width="7.140625" style="16" customWidth="1"/>
    <col min="2057" max="2057" width="2.42578125" style="16" customWidth="1"/>
    <col min="2058" max="2058" width="16.28515625" style="16" customWidth="1"/>
    <col min="2059" max="2060" width="0" style="16" hidden="1" customWidth="1"/>
    <col min="2061" max="2304" width="9.140625" style="16"/>
    <col min="2305" max="2305" width="15.5703125" style="16" customWidth="1"/>
    <col min="2306" max="2306" width="0.28515625" style="16" customWidth="1"/>
    <col min="2307" max="2307" width="33" style="16" customWidth="1"/>
    <col min="2308" max="2311" width="0" style="16" hidden="1" customWidth="1"/>
    <col min="2312" max="2312" width="7.140625" style="16" customWidth="1"/>
    <col min="2313" max="2313" width="2.42578125" style="16" customWidth="1"/>
    <col min="2314" max="2314" width="16.28515625" style="16" customWidth="1"/>
    <col min="2315" max="2316" width="0" style="16" hidden="1" customWidth="1"/>
    <col min="2317" max="2560" width="9.140625" style="16"/>
    <col min="2561" max="2561" width="15.5703125" style="16" customWidth="1"/>
    <col min="2562" max="2562" width="0.28515625" style="16" customWidth="1"/>
    <col min="2563" max="2563" width="33" style="16" customWidth="1"/>
    <col min="2564" max="2567" width="0" style="16" hidden="1" customWidth="1"/>
    <col min="2568" max="2568" width="7.140625" style="16" customWidth="1"/>
    <col min="2569" max="2569" width="2.42578125" style="16" customWidth="1"/>
    <col min="2570" max="2570" width="16.28515625" style="16" customWidth="1"/>
    <col min="2571" max="2572" width="0" style="16" hidden="1" customWidth="1"/>
    <col min="2573" max="2816" width="9.140625" style="16"/>
    <col min="2817" max="2817" width="15.5703125" style="16" customWidth="1"/>
    <col min="2818" max="2818" width="0.28515625" style="16" customWidth="1"/>
    <col min="2819" max="2819" width="33" style="16" customWidth="1"/>
    <col min="2820" max="2823" width="0" style="16" hidden="1" customWidth="1"/>
    <col min="2824" max="2824" width="7.140625" style="16" customWidth="1"/>
    <col min="2825" max="2825" width="2.42578125" style="16" customWidth="1"/>
    <col min="2826" max="2826" width="16.28515625" style="16" customWidth="1"/>
    <col min="2827" max="2828" width="0" style="16" hidden="1" customWidth="1"/>
    <col min="2829" max="3072" width="9.140625" style="16"/>
    <col min="3073" max="3073" width="15.5703125" style="16" customWidth="1"/>
    <col min="3074" max="3074" width="0.28515625" style="16" customWidth="1"/>
    <col min="3075" max="3075" width="33" style="16" customWidth="1"/>
    <col min="3076" max="3079" width="0" style="16" hidden="1" customWidth="1"/>
    <col min="3080" max="3080" width="7.140625" style="16" customWidth="1"/>
    <col min="3081" max="3081" width="2.42578125" style="16" customWidth="1"/>
    <col min="3082" max="3082" width="16.28515625" style="16" customWidth="1"/>
    <col min="3083" max="3084" width="0" style="16" hidden="1" customWidth="1"/>
    <col min="3085" max="3328" width="9.140625" style="16"/>
    <col min="3329" max="3329" width="15.5703125" style="16" customWidth="1"/>
    <col min="3330" max="3330" width="0.28515625" style="16" customWidth="1"/>
    <col min="3331" max="3331" width="33" style="16" customWidth="1"/>
    <col min="3332" max="3335" width="0" style="16" hidden="1" customWidth="1"/>
    <col min="3336" max="3336" width="7.140625" style="16" customWidth="1"/>
    <col min="3337" max="3337" width="2.42578125" style="16" customWidth="1"/>
    <col min="3338" max="3338" width="16.28515625" style="16" customWidth="1"/>
    <col min="3339" max="3340" width="0" style="16" hidden="1" customWidth="1"/>
    <col min="3341" max="3584" width="9.140625" style="16"/>
    <col min="3585" max="3585" width="15.5703125" style="16" customWidth="1"/>
    <col min="3586" max="3586" width="0.28515625" style="16" customWidth="1"/>
    <col min="3587" max="3587" width="33" style="16" customWidth="1"/>
    <col min="3588" max="3591" width="0" style="16" hidden="1" customWidth="1"/>
    <col min="3592" max="3592" width="7.140625" style="16" customWidth="1"/>
    <col min="3593" max="3593" width="2.42578125" style="16" customWidth="1"/>
    <col min="3594" max="3594" width="16.28515625" style="16" customWidth="1"/>
    <col min="3595" max="3596" width="0" style="16" hidden="1" customWidth="1"/>
    <col min="3597" max="3840" width="9.140625" style="16"/>
    <col min="3841" max="3841" width="15.5703125" style="16" customWidth="1"/>
    <col min="3842" max="3842" width="0.28515625" style="16" customWidth="1"/>
    <col min="3843" max="3843" width="33" style="16" customWidth="1"/>
    <col min="3844" max="3847" width="0" style="16" hidden="1" customWidth="1"/>
    <col min="3848" max="3848" width="7.140625" style="16" customWidth="1"/>
    <col min="3849" max="3849" width="2.42578125" style="16" customWidth="1"/>
    <col min="3850" max="3850" width="16.28515625" style="16" customWidth="1"/>
    <col min="3851" max="3852" width="0" style="16" hidden="1" customWidth="1"/>
    <col min="3853" max="4096" width="9.140625" style="16"/>
    <col min="4097" max="4097" width="15.5703125" style="16" customWidth="1"/>
    <col min="4098" max="4098" width="0.28515625" style="16" customWidth="1"/>
    <col min="4099" max="4099" width="33" style="16" customWidth="1"/>
    <col min="4100" max="4103" width="0" style="16" hidden="1" customWidth="1"/>
    <col min="4104" max="4104" width="7.140625" style="16" customWidth="1"/>
    <col min="4105" max="4105" width="2.42578125" style="16" customWidth="1"/>
    <col min="4106" max="4106" width="16.28515625" style="16" customWidth="1"/>
    <col min="4107" max="4108" width="0" style="16" hidden="1" customWidth="1"/>
    <col min="4109" max="4352" width="9.140625" style="16"/>
    <col min="4353" max="4353" width="15.5703125" style="16" customWidth="1"/>
    <col min="4354" max="4354" width="0.28515625" style="16" customWidth="1"/>
    <col min="4355" max="4355" width="33" style="16" customWidth="1"/>
    <col min="4356" max="4359" width="0" style="16" hidden="1" customWidth="1"/>
    <col min="4360" max="4360" width="7.140625" style="16" customWidth="1"/>
    <col min="4361" max="4361" width="2.42578125" style="16" customWidth="1"/>
    <col min="4362" max="4362" width="16.28515625" style="16" customWidth="1"/>
    <col min="4363" max="4364" width="0" style="16" hidden="1" customWidth="1"/>
    <col min="4365" max="4608" width="9.140625" style="16"/>
    <col min="4609" max="4609" width="15.5703125" style="16" customWidth="1"/>
    <col min="4610" max="4610" width="0.28515625" style="16" customWidth="1"/>
    <col min="4611" max="4611" width="33" style="16" customWidth="1"/>
    <col min="4612" max="4615" width="0" style="16" hidden="1" customWidth="1"/>
    <col min="4616" max="4616" width="7.140625" style="16" customWidth="1"/>
    <col min="4617" max="4617" width="2.42578125" style="16" customWidth="1"/>
    <col min="4618" max="4618" width="16.28515625" style="16" customWidth="1"/>
    <col min="4619" max="4620" width="0" style="16" hidden="1" customWidth="1"/>
    <col min="4621" max="4864" width="9.140625" style="16"/>
    <col min="4865" max="4865" width="15.5703125" style="16" customWidth="1"/>
    <col min="4866" max="4866" width="0.28515625" style="16" customWidth="1"/>
    <col min="4867" max="4867" width="33" style="16" customWidth="1"/>
    <col min="4868" max="4871" width="0" style="16" hidden="1" customWidth="1"/>
    <col min="4872" max="4872" width="7.140625" style="16" customWidth="1"/>
    <col min="4873" max="4873" width="2.42578125" style="16" customWidth="1"/>
    <col min="4874" max="4874" width="16.28515625" style="16" customWidth="1"/>
    <col min="4875" max="4876" width="0" style="16" hidden="1" customWidth="1"/>
    <col min="4877" max="5120" width="9.140625" style="16"/>
    <col min="5121" max="5121" width="15.5703125" style="16" customWidth="1"/>
    <col min="5122" max="5122" width="0.28515625" style="16" customWidth="1"/>
    <col min="5123" max="5123" width="33" style="16" customWidth="1"/>
    <col min="5124" max="5127" width="0" style="16" hidden="1" customWidth="1"/>
    <col min="5128" max="5128" width="7.140625" style="16" customWidth="1"/>
    <col min="5129" max="5129" width="2.42578125" style="16" customWidth="1"/>
    <col min="5130" max="5130" width="16.28515625" style="16" customWidth="1"/>
    <col min="5131" max="5132" width="0" style="16" hidden="1" customWidth="1"/>
    <col min="5133" max="5376" width="9.140625" style="16"/>
    <col min="5377" max="5377" width="15.5703125" style="16" customWidth="1"/>
    <col min="5378" max="5378" width="0.28515625" style="16" customWidth="1"/>
    <col min="5379" max="5379" width="33" style="16" customWidth="1"/>
    <col min="5380" max="5383" width="0" style="16" hidden="1" customWidth="1"/>
    <col min="5384" max="5384" width="7.140625" style="16" customWidth="1"/>
    <col min="5385" max="5385" width="2.42578125" style="16" customWidth="1"/>
    <col min="5386" max="5386" width="16.28515625" style="16" customWidth="1"/>
    <col min="5387" max="5388" width="0" style="16" hidden="1" customWidth="1"/>
    <col min="5389" max="5632" width="9.140625" style="16"/>
    <col min="5633" max="5633" width="15.5703125" style="16" customWidth="1"/>
    <col min="5634" max="5634" width="0.28515625" style="16" customWidth="1"/>
    <col min="5635" max="5635" width="33" style="16" customWidth="1"/>
    <col min="5636" max="5639" width="0" style="16" hidden="1" customWidth="1"/>
    <col min="5640" max="5640" width="7.140625" style="16" customWidth="1"/>
    <col min="5641" max="5641" width="2.42578125" style="16" customWidth="1"/>
    <col min="5642" max="5642" width="16.28515625" style="16" customWidth="1"/>
    <col min="5643" max="5644" width="0" style="16" hidden="1" customWidth="1"/>
    <col min="5645" max="5888" width="9.140625" style="16"/>
    <col min="5889" max="5889" width="15.5703125" style="16" customWidth="1"/>
    <col min="5890" max="5890" width="0.28515625" style="16" customWidth="1"/>
    <col min="5891" max="5891" width="33" style="16" customWidth="1"/>
    <col min="5892" max="5895" width="0" style="16" hidden="1" customWidth="1"/>
    <col min="5896" max="5896" width="7.140625" style="16" customWidth="1"/>
    <col min="5897" max="5897" width="2.42578125" style="16" customWidth="1"/>
    <col min="5898" max="5898" width="16.28515625" style="16" customWidth="1"/>
    <col min="5899" max="5900" width="0" style="16" hidden="1" customWidth="1"/>
    <col min="5901" max="6144" width="9.140625" style="16"/>
    <col min="6145" max="6145" width="15.5703125" style="16" customWidth="1"/>
    <col min="6146" max="6146" width="0.28515625" style="16" customWidth="1"/>
    <col min="6147" max="6147" width="33" style="16" customWidth="1"/>
    <col min="6148" max="6151" width="0" style="16" hidden="1" customWidth="1"/>
    <col min="6152" max="6152" width="7.140625" style="16" customWidth="1"/>
    <col min="6153" max="6153" width="2.42578125" style="16" customWidth="1"/>
    <col min="6154" max="6154" width="16.28515625" style="16" customWidth="1"/>
    <col min="6155" max="6156" width="0" style="16" hidden="1" customWidth="1"/>
    <col min="6157" max="6400" width="9.140625" style="16"/>
    <col min="6401" max="6401" width="15.5703125" style="16" customWidth="1"/>
    <col min="6402" max="6402" width="0.28515625" style="16" customWidth="1"/>
    <col min="6403" max="6403" width="33" style="16" customWidth="1"/>
    <col min="6404" max="6407" width="0" style="16" hidden="1" customWidth="1"/>
    <col min="6408" max="6408" width="7.140625" style="16" customWidth="1"/>
    <col min="6409" max="6409" width="2.42578125" style="16" customWidth="1"/>
    <col min="6410" max="6410" width="16.28515625" style="16" customWidth="1"/>
    <col min="6411" max="6412" width="0" style="16" hidden="1" customWidth="1"/>
    <col min="6413" max="6656" width="9.140625" style="16"/>
    <col min="6657" max="6657" width="15.5703125" style="16" customWidth="1"/>
    <col min="6658" max="6658" width="0.28515625" style="16" customWidth="1"/>
    <col min="6659" max="6659" width="33" style="16" customWidth="1"/>
    <col min="6660" max="6663" width="0" style="16" hidden="1" customWidth="1"/>
    <col min="6664" max="6664" width="7.140625" style="16" customWidth="1"/>
    <col min="6665" max="6665" width="2.42578125" style="16" customWidth="1"/>
    <col min="6666" max="6666" width="16.28515625" style="16" customWidth="1"/>
    <col min="6667" max="6668" width="0" style="16" hidden="1" customWidth="1"/>
    <col min="6669" max="6912" width="9.140625" style="16"/>
    <col min="6913" max="6913" width="15.5703125" style="16" customWidth="1"/>
    <col min="6914" max="6914" width="0.28515625" style="16" customWidth="1"/>
    <col min="6915" max="6915" width="33" style="16" customWidth="1"/>
    <col min="6916" max="6919" width="0" style="16" hidden="1" customWidth="1"/>
    <col min="6920" max="6920" width="7.140625" style="16" customWidth="1"/>
    <col min="6921" max="6921" width="2.42578125" style="16" customWidth="1"/>
    <col min="6922" max="6922" width="16.28515625" style="16" customWidth="1"/>
    <col min="6923" max="6924" width="0" style="16" hidden="1" customWidth="1"/>
    <col min="6925" max="7168" width="9.140625" style="16"/>
    <col min="7169" max="7169" width="15.5703125" style="16" customWidth="1"/>
    <col min="7170" max="7170" width="0.28515625" style="16" customWidth="1"/>
    <col min="7171" max="7171" width="33" style="16" customWidth="1"/>
    <col min="7172" max="7175" width="0" style="16" hidden="1" customWidth="1"/>
    <col min="7176" max="7176" width="7.140625" style="16" customWidth="1"/>
    <col min="7177" max="7177" width="2.42578125" style="16" customWidth="1"/>
    <col min="7178" max="7178" width="16.28515625" style="16" customWidth="1"/>
    <col min="7179" max="7180" width="0" style="16" hidden="1" customWidth="1"/>
    <col min="7181" max="7424" width="9.140625" style="16"/>
    <col min="7425" max="7425" width="15.5703125" style="16" customWidth="1"/>
    <col min="7426" max="7426" width="0.28515625" style="16" customWidth="1"/>
    <col min="7427" max="7427" width="33" style="16" customWidth="1"/>
    <col min="7428" max="7431" width="0" style="16" hidden="1" customWidth="1"/>
    <col min="7432" max="7432" width="7.140625" style="16" customWidth="1"/>
    <col min="7433" max="7433" width="2.42578125" style="16" customWidth="1"/>
    <col min="7434" max="7434" width="16.28515625" style="16" customWidth="1"/>
    <col min="7435" max="7436" width="0" style="16" hidden="1" customWidth="1"/>
    <col min="7437" max="7680" width="9.140625" style="16"/>
    <col min="7681" max="7681" width="15.5703125" style="16" customWidth="1"/>
    <col min="7682" max="7682" width="0.28515625" style="16" customWidth="1"/>
    <col min="7683" max="7683" width="33" style="16" customWidth="1"/>
    <col min="7684" max="7687" width="0" style="16" hidden="1" customWidth="1"/>
    <col min="7688" max="7688" width="7.140625" style="16" customWidth="1"/>
    <col min="7689" max="7689" width="2.42578125" style="16" customWidth="1"/>
    <col min="7690" max="7690" width="16.28515625" style="16" customWidth="1"/>
    <col min="7691" max="7692" width="0" style="16" hidden="1" customWidth="1"/>
    <col min="7693" max="7936" width="9.140625" style="16"/>
    <col min="7937" max="7937" width="15.5703125" style="16" customWidth="1"/>
    <col min="7938" max="7938" width="0.28515625" style="16" customWidth="1"/>
    <col min="7939" max="7939" width="33" style="16" customWidth="1"/>
    <col min="7940" max="7943" width="0" style="16" hidden="1" customWidth="1"/>
    <col min="7944" max="7944" width="7.140625" style="16" customWidth="1"/>
    <col min="7945" max="7945" width="2.42578125" style="16" customWidth="1"/>
    <col min="7946" max="7946" width="16.28515625" style="16" customWidth="1"/>
    <col min="7947" max="7948" width="0" style="16" hidden="1" customWidth="1"/>
    <col min="7949" max="8192" width="9.140625" style="16"/>
    <col min="8193" max="8193" width="15.5703125" style="16" customWidth="1"/>
    <col min="8194" max="8194" width="0.28515625" style="16" customWidth="1"/>
    <col min="8195" max="8195" width="33" style="16" customWidth="1"/>
    <col min="8196" max="8199" width="0" style="16" hidden="1" customWidth="1"/>
    <col min="8200" max="8200" width="7.140625" style="16" customWidth="1"/>
    <col min="8201" max="8201" width="2.42578125" style="16" customWidth="1"/>
    <col min="8202" max="8202" width="16.28515625" style="16" customWidth="1"/>
    <col min="8203" max="8204" width="0" style="16" hidden="1" customWidth="1"/>
    <col min="8205" max="8448" width="9.140625" style="16"/>
    <col min="8449" max="8449" width="15.5703125" style="16" customWidth="1"/>
    <col min="8450" max="8450" width="0.28515625" style="16" customWidth="1"/>
    <col min="8451" max="8451" width="33" style="16" customWidth="1"/>
    <col min="8452" max="8455" width="0" style="16" hidden="1" customWidth="1"/>
    <col min="8456" max="8456" width="7.140625" style="16" customWidth="1"/>
    <col min="8457" max="8457" width="2.42578125" style="16" customWidth="1"/>
    <col min="8458" max="8458" width="16.28515625" style="16" customWidth="1"/>
    <col min="8459" max="8460" width="0" style="16" hidden="1" customWidth="1"/>
    <col min="8461" max="8704" width="9.140625" style="16"/>
    <col min="8705" max="8705" width="15.5703125" style="16" customWidth="1"/>
    <col min="8706" max="8706" width="0.28515625" style="16" customWidth="1"/>
    <col min="8707" max="8707" width="33" style="16" customWidth="1"/>
    <col min="8708" max="8711" width="0" style="16" hidden="1" customWidth="1"/>
    <col min="8712" max="8712" width="7.140625" style="16" customWidth="1"/>
    <col min="8713" max="8713" width="2.42578125" style="16" customWidth="1"/>
    <col min="8714" max="8714" width="16.28515625" style="16" customWidth="1"/>
    <col min="8715" max="8716" width="0" style="16" hidden="1" customWidth="1"/>
    <col min="8717" max="8960" width="9.140625" style="16"/>
    <col min="8961" max="8961" width="15.5703125" style="16" customWidth="1"/>
    <col min="8962" max="8962" width="0.28515625" style="16" customWidth="1"/>
    <col min="8963" max="8963" width="33" style="16" customWidth="1"/>
    <col min="8964" max="8967" width="0" style="16" hidden="1" customWidth="1"/>
    <col min="8968" max="8968" width="7.140625" style="16" customWidth="1"/>
    <col min="8969" max="8969" width="2.42578125" style="16" customWidth="1"/>
    <col min="8970" max="8970" width="16.28515625" style="16" customWidth="1"/>
    <col min="8971" max="8972" width="0" style="16" hidden="1" customWidth="1"/>
    <col min="8973" max="9216" width="9.140625" style="16"/>
    <col min="9217" max="9217" width="15.5703125" style="16" customWidth="1"/>
    <col min="9218" max="9218" width="0.28515625" style="16" customWidth="1"/>
    <col min="9219" max="9219" width="33" style="16" customWidth="1"/>
    <col min="9220" max="9223" width="0" style="16" hidden="1" customWidth="1"/>
    <col min="9224" max="9224" width="7.140625" style="16" customWidth="1"/>
    <col min="9225" max="9225" width="2.42578125" style="16" customWidth="1"/>
    <col min="9226" max="9226" width="16.28515625" style="16" customWidth="1"/>
    <col min="9227" max="9228" width="0" style="16" hidden="1" customWidth="1"/>
    <col min="9229" max="9472" width="9.140625" style="16"/>
    <col min="9473" max="9473" width="15.5703125" style="16" customWidth="1"/>
    <col min="9474" max="9474" width="0.28515625" style="16" customWidth="1"/>
    <col min="9475" max="9475" width="33" style="16" customWidth="1"/>
    <col min="9476" max="9479" width="0" style="16" hidden="1" customWidth="1"/>
    <col min="9480" max="9480" width="7.140625" style="16" customWidth="1"/>
    <col min="9481" max="9481" width="2.42578125" style="16" customWidth="1"/>
    <col min="9482" max="9482" width="16.28515625" style="16" customWidth="1"/>
    <col min="9483" max="9484" width="0" style="16" hidden="1" customWidth="1"/>
    <col min="9485" max="9728" width="9.140625" style="16"/>
    <col min="9729" max="9729" width="15.5703125" style="16" customWidth="1"/>
    <col min="9730" max="9730" width="0.28515625" style="16" customWidth="1"/>
    <col min="9731" max="9731" width="33" style="16" customWidth="1"/>
    <col min="9732" max="9735" width="0" style="16" hidden="1" customWidth="1"/>
    <col min="9736" max="9736" width="7.140625" style="16" customWidth="1"/>
    <col min="9737" max="9737" width="2.42578125" style="16" customWidth="1"/>
    <col min="9738" max="9738" width="16.28515625" style="16" customWidth="1"/>
    <col min="9739" max="9740" width="0" style="16" hidden="1" customWidth="1"/>
    <col min="9741" max="9984" width="9.140625" style="16"/>
    <col min="9985" max="9985" width="15.5703125" style="16" customWidth="1"/>
    <col min="9986" max="9986" width="0.28515625" style="16" customWidth="1"/>
    <col min="9987" max="9987" width="33" style="16" customWidth="1"/>
    <col min="9988" max="9991" width="0" style="16" hidden="1" customWidth="1"/>
    <col min="9992" max="9992" width="7.140625" style="16" customWidth="1"/>
    <col min="9993" max="9993" width="2.42578125" style="16" customWidth="1"/>
    <col min="9994" max="9994" width="16.28515625" style="16" customWidth="1"/>
    <col min="9995" max="9996" width="0" style="16" hidden="1" customWidth="1"/>
    <col min="9997" max="10240" width="9.140625" style="16"/>
    <col min="10241" max="10241" width="15.5703125" style="16" customWidth="1"/>
    <col min="10242" max="10242" width="0.28515625" style="16" customWidth="1"/>
    <col min="10243" max="10243" width="33" style="16" customWidth="1"/>
    <col min="10244" max="10247" width="0" style="16" hidden="1" customWidth="1"/>
    <col min="10248" max="10248" width="7.140625" style="16" customWidth="1"/>
    <col min="10249" max="10249" width="2.42578125" style="16" customWidth="1"/>
    <col min="10250" max="10250" width="16.28515625" style="16" customWidth="1"/>
    <col min="10251" max="10252" width="0" style="16" hidden="1" customWidth="1"/>
    <col min="10253" max="10496" width="9.140625" style="16"/>
    <col min="10497" max="10497" width="15.5703125" style="16" customWidth="1"/>
    <col min="10498" max="10498" width="0.28515625" style="16" customWidth="1"/>
    <col min="10499" max="10499" width="33" style="16" customWidth="1"/>
    <col min="10500" max="10503" width="0" style="16" hidden="1" customWidth="1"/>
    <col min="10504" max="10504" width="7.140625" style="16" customWidth="1"/>
    <col min="10505" max="10505" width="2.42578125" style="16" customWidth="1"/>
    <col min="10506" max="10506" width="16.28515625" style="16" customWidth="1"/>
    <col min="10507" max="10508" width="0" style="16" hidden="1" customWidth="1"/>
    <col min="10509" max="10752" width="9.140625" style="16"/>
    <col min="10753" max="10753" width="15.5703125" style="16" customWidth="1"/>
    <col min="10754" max="10754" width="0.28515625" style="16" customWidth="1"/>
    <col min="10755" max="10755" width="33" style="16" customWidth="1"/>
    <col min="10756" max="10759" width="0" style="16" hidden="1" customWidth="1"/>
    <col min="10760" max="10760" width="7.140625" style="16" customWidth="1"/>
    <col min="10761" max="10761" width="2.42578125" style="16" customWidth="1"/>
    <col min="10762" max="10762" width="16.28515625" style="16" customWidth="1"/>
    <col min="10763" max="10764" width="0" style="16" hidden="1" customWidth="1"/>
    <col min="10765" max="11008" width="9.140625" style="16"/>
    <col min="11009" max="11009" width="15.5703125" style="16" customWidth="1"/>
    <col min="11010" max="11010" width="0.28515625" style="16" customWidth="1"/>
    <col min="11011" max="11011" width="33" style="16" customWidth="1"/>
    <col min="11012" max="11015" width="0" style="16" hidden="1" customWidth="1"/>
    <col min="11016" max="11016" width="7.140625" style="16" customWidth="1"/>
    <col min="11017" max="11017" width="2.42578125" style="16" customWidth="1"/>
    <col min="11018" max="11018" width="16.28515625" style="16" customWidth="1"/>
    <col min="11019" max="11020" width="0" style="16" hidden="1" customWidth="1"/>
    <col min="11021" max="11264" width="9.140625" style="16"/>
    <col min="11265" max="11265" width="15.5703125" style="16" customWidth="1"/>
    <col min="11266" max="11266" width="0.28515625" style="16" customWidth="1"/>
    <col min="11267" max="11267" width="33" style="16" customWidth="1"/>
    <col min="11268" max="11271" width="0" style="16" hidden="1" customWidth="1"/>
    <col min="11272" max="11272" width="7.140625" style="16" customWidth="1"/>
    <col min="11273" max="11273" width="2.42578125" style="16" customWidth="1"/>
    <col min="11274" max="11274" width="16.28515625" style="16" customWidth="1"/>
    <col min="11275" max="11276" width="0" style="16" hidden="1" customWidth="1"/>
    <col min="11277" max="11520" width="9.140625" style="16"/>
    <col min="11521" max="11521" width="15.5703125" style="16" customWidth="1"/>
    <col min="11522" max="11522" width="0.28515625" style="16" customWidth="1"/>
    <col min="11523" max="11523" width="33" style="16" customWidth="1"/>
    <col min="11524" max="11527" width="0" style="16" hidden="1" customWidth="1"/>
    <col min="11528" max="11528" width="7.140625" style="16" customWidth="1"/>
    <col min="11529" max="11529" width="2.42578125" style="16" customWidth="1"/>
    <col min="11530" max="11530" width="16.28515625" style="16" customWidth="1"/>
    <col min="11531" max="11532" width="0" style="16" hidden="1" customWidth="1"/>
    <col min="11533" max="11776" width="9.140625" style="16"/>
    <col min="11777" max="11777" width="15.5703125" style="16" customWidth="1"/>
    <col min="11778" max="11778" width="0.28515625" style="16" customWidth="1"/>
    <col min="11779" max="11779" width="33" style="16" customWidth="1"/>
    <col min="11780" max="11783" width="0" style="16" hidden="1" customWidth="1"/>
    <col min="11784" max="11784" width="7.140625" style="16" customWidth="1"/>
    <col min="11785" max="11785" width="2.42578125" style="16" customWidth="1"/>
    <col min="11786" max="11786" width="16.28515625" style="16" customWidth="1"/>
    <col min="11787" max="11788" width="0" style="16" hidden="1" customWidth="1"/>
    <col min="11789" max="12032" width="9.140625" style="16"/>
    <col min="12033" max="12033" width="15.5703125" style="16" customWidth="1"/>
    <col min="12034" max="12034" width="0.28515625" style="16" customWidth="1"/>
    <col min="12035" max="12035" width="33" style="16" customWidth="1"/>
    <col min="12036" max="12039" width="0" style="16" hidden="1" customWidth="1"/>
    <col min="12040" max="12040" width="7.140625" style="16" customWidth="1"/>
    <col min="12041" max="12041" width="2.42578125" style="16" customWidth="1"/>
    <col min="12042" max="12042" width="16.28515625" style="16" customWidth="1"/>
    <col min="12043" max="12044" width="0" style="16" hidden="1" customWidth="1"/>
    <col min="12045" max="12288" width="9.140625" style="16"/>
    <col min="12289" max="12289" width="15.5703125" style="16" customWidth="1"/>
    <col min="12290" max="12290" width="0.28515625" style="16" customWidth="1"/>
    <col min="12291" max="12291" width="33" style="16" customWidth="1"/>
    <col min="12292" max="12295" width="0" style="16" hidden="1" customWidth="1"/>
    <col min="12296" max="12296" width="7.140625" style="16" customWidth="1"/>
    <col min="12297" max="12297" width="2.42578125" style="16" customWidth="1"/>
    <col min="12298" max="12298" width="16.28515625" style="16" customWidth="1"/>
    <col min="12299" max="12300" width="0" style="16" hidden="1" customWidth="1"/>
    <col min="12301" max="12544" width="9.140625" style="16"/>
    <col min="12545" max="12545" width="15.5703125" style="16" customWidth="1"/>
    <col min="12546" max="12546" width="0.28515625" style="16" customWidth="1"/>
    <col min="12547" max="12547" width="33" style="16" customWidth="1"/>
    <col min="12548" max="12551" width="0" style="16" hidden="1" customWidth="1"/>
    <col min="12552" max="12552" width="7.140625" style="16" customWidth="1"/>
    <col min="12553" max="12553" width="2.42578125" style="16" customWidth="1"/>
    <col min="12554" max="12554" width="16.28515625" style="16" customWidth="1"/>
    <col min="12555" max="12556" width="0" style="16" hidden="1" customWidth="1"/>
    <col min="12557" max="12800" width="9.140625" style="16"/>
    <col min="12801" max="12801" width="15.5703125" style="16" customWidth="1"/>
    <col min="12802" max="12802" width="0.28515625" style="16" customWidth="1"/>
    <col min="12803" max="12803" width="33" style="16" customWidth="1"/>
    <col min="12804" max="12807" width="0" style="16" hidden="1" customWidth="1"/>
    <col min="12808" max="12808" width="7.140625" style="16" customWidth="1"/>
    <col min="12809" max="12809" width="2.42578125" style="16" customWidth="1"/>
    <col min="12810" max="12810" width="16.28515625" style="16" customWidth="1"/>
    <col min="12811" max="12812" width="0" style="16" hidden="1" customWidth="1"/>
    <col min="12813" max="13056" width="9.140625" style="16"/>
    <col min="13057" max="13057" width="15.5703125" style="16" customWidth="1"/>
    <col min="13058" max="13058" width="0.28515625" style="16" customWidth="1"/>
    <col min="13059" max="13059" width="33" style="16" customWidth="1"/>
    <col min="13060" max="13063" width="0" style="16" hidden="1" customWidth="1"/>
    <col min="13064" max="13064" width="7.140625" style="16" customWidth="1"/>
    <col min="13065" max="13065" width="2.42578125" style="16" customWidth="1"/>
    <col min="13066" max="13066" width="16.28515625" style="16" customWidth="1"/>
    <col min="13067" max="13068" width="0" style="16" hidden="1" customWidth="1"/>
    <col min="13069" max="13312" width="9.140625" style="16"/>
    <col min="13313" max="13313" width="15.5703125" style="16" customWidth="1"/>
    <col min="13314" max="13314" width="0.28515625" style="16" customWidth="1"/>
    <col min="13315" max="13315" width="33" style="16" customWidth="1"/>
    <col min="13316" max="13319" width="0" style="16" hidden="1" customWidth="1"/>
    <col min="13320" max="13320" width="7.140625" style="16" customWidth="1"/>
    <col min="13321" max="13321" width="2.42578125" style="16" customWidth="1"/>
    <col min="13322" max="13322" width="16.28515625" style="16" customWidth="1"/>
    <col min="13323" max="13324" width="0" style="16" hidden="1" customWidth="1"/>
    <col min="13325" max="13568" width="9.140625" style="16"/>
    <col min="13569" max="13569" width="15.5703125" style="16" customWidth="1"/>
    <col min="13570" max="13570" width="0.28515625" style="16" customWidth="1"/>
    <col min="13571" max="13571" width="33" style="16" customWidth="1"/>
    <col min="13572" max="13575" width="0" style="16" hidden="1" customWidth="1"/>
    <col min="13576" max="13576" width="7.140625" style="16" customWidth="1"/>
    <col min="13577" max="13577" width="2.42578125" style="16" customWidth="1"/>
    <col min="13578" max="13578" width="16.28515625" style="16" customWidth="1"/>
    <col min="13579" max="13580" width="0" style="16" hidden="1" customWidth="1"/>
    <col min="13581" max="13824" width="9.140625" style="16"/>
    <col min="13825" max="13825" width="15.5703125" style="16" customWidth="1"/>
    <col min="13826" max="13826" width="0.28515625" style="16" customWidth="1"/>
    <col min="13827" max="13827" width="33" style="16" customWidth="1"/>
    <col min="13828" max="13831" width="0" style="16" hidden="1" customWidth="1"/>
    <col min="13832" max="13832" width="7.140625" style="16" customWidth="1"/>
    <col min="13833" max="13833" width="2.42578125" style="16" customWidth="1"/>
    <col min="13834" max="13834" width="16.28515625" style="16" customWidth="1"/>
    <col min="13835" max="13836" width="0" style="16" hidden="1" customWidth="1"/>
    <col min="13837" max="14080" width="9.140625" style="16"/>
    <col min="14081" max="14081" width="15.5703125" style="16" customWidth="1"/>
    <col min="14082" max="14082" width="0.28515625" style="16" customWidth="1"/>
    <col min="14083" max="14083" width="33" style="16" customWidth="1"/>
    <col min="14084" max="14087" width="0" style="16" hidden="1" customWidth="1"/>
    <col min="14088" max="14088" width="7.140625" style="16" customWidth="1"/>
    <col min="14089" max="14089" width="2.42578125" style="16" customWidth="1"/>
    <col min="14090" max="14090" width="16.28515625" style="16" customWidth="1"/>
    <col min="14091" max="14092" width="0" style="16" hidden="1" customWidth="1"/>
    <col min="14093" max="14336" width="9.140625" style="16"/>
    <col min="14337" max="14337" width="15.5703125" style="16" customWidth="1"/>
    <col min="14338" max="14338" width="0.28515625" style="16" customWidth="1"/>
    <col min="14339" max="14339" width="33" style="16" customWidth="1"/>
    <col min="14340" max="14343" width="0" style="16" hidden="1" customWidth="1"/>
    <col min="14344" max="14344" width="7.140625" style="16" customWidth="1"/>
    <col min="14345" max="14345" width="2.42578125" style="16" customWidth="1"/>
    <col min="14346" max="14346" width="16.28515625" style="16" customWidth="1"/>
    <col min="14347" max="14348" width="0" style="16" hidden="1" customWidth="1"/>
    <col min="14349" max="14592" width="9.140625" style="16"/>
    <col min="14593" max="14593" width="15.5703125" style="16" customWidth="1"/>
    <col min="14594" max="14594" width="0.28515625" style="16" customWidth="1"/>
    <col min="14595" max="14595" width="33" style="16" customWidth="1"/>
    <col min="14596" max="14599" width="0" style="16" hidden="1" customWidth="1"/>
    <col min="14600" max="14600" width="7.140625" style="16" customWidth="1"/>
    <col min="14601" max="14601" width="2.42578125" style="16" customWidth="1"/>
    <col min="14602" max="14602" width="16.28515625" style="16" customWidth="1"/>
    <col min="14603" max="14604" width="0" style="16" hidden="1" customWidth="1"/>
    <col min="14605" max="14848" width="9.140625" style="16"/>
    <col min="14849" max="14849" width="15.5703125" style="16" customWidth="1"/>
    <col min="14850" max="14850" width="0.28515625" style="16" customWidth="1"/>
    <col min="14851" max="14851" width="33" style="16" customWidth="1"/>
    <col min="14852" max="14855" width="0" style="16" hidden="1" customWidth="1"/>
    <col min="14856" max="14856" width="7.140625" style="16" customWidth="1"/>
    <col min="14857" max="14857" width="2.42578125" style="16" customWidth="1"/>
    <col min="14858" max="14858" width="16.28515625" style="16" customWidth="1"/>
    <col min="14859" max="14860" width="0" style="16" hidden="1" customWidth="1"/>
    <col min="14861" max="15104" width="9.140625" style="16"/>
    <col min="15105" max="15105" width="15.5703125" style="16" customWidth="1"/>
    <col min="15106" max="15106" width="0.28515625" style="16" customWidth="1"/>
    <col min="15107" max="15107" width="33" style="16" customWidth="1"/>
    <col min="15108" max="15111" width="0" style="16" hidden="1" customWidth="1"/>
    <col min="15112" max="15112" width="7.140625" style="16" customWidth="1"/>
    <col min="15113" max="15113" width="2.42578125" style="16" customWidth="1"/>
    <col min="15114" max="15114" width="16.28515625" style="16" customWidth="1"/>
    <col min="15115" max="15116" width="0" style="16" hidden="1" customWidth="1"/>
    <col min="15117" max="15360" width="9.140625" style="16"/>
    <col min="15361" max="15361" width="15.5703125" style="16" customWidth="1"/>
    <col min="15362" max="15362" width="0.28515625" style="16" customWidth="1"/>
    <col min="15363" max="15363" width="33" style="16" customWidth="1"/>
    <col min="15364" max="15367" width="0" style="16" hidden="1" customWidth="1"/>
    <col min="15368" max="15368" width="7.140625" style="16" customWidth="1"/>
    <col min="15369" max="15369" width="2.42578125" style="16" customWidth="1"/>
    <col min="15370" max="15370" width="16.28515625" style="16" customWidth="1"/>
    <col min="15371" max="15372" width="0" style="16" hidden="1" customWidth="1"/>
    <col min="15373" max="15616" width="9.140625" style="16"/>
    <col min="15617" max="15617" width="15.5703125" style="16" customWidth="1"/>
    <col min="15618" max="15618" width="0.28515625" style="16" customWidth="1"/>
    <col min="15619" max="15619" width="33" style="16" customWidth="1"/>
    <col min="15620" max="15623" width="0" style="16" hidden="1" customWidth="1"/>
    <col min="15624" max="15624" width="7.140625" style="16" customWidth="1"/>
    <col min="15625" max="15625" width="2.42578125" style="16" customWidth="1"/>
    <col min="15626" max="15626" width="16.28515625" style="16" customWidth="1"/>
    <col min="15627" max="15628" width="0" style="16" hidden="1" customWidth="1"/>
    <col min="15629" max="15872" width="9.140625" style="16"/>
    <col min="15873" max="15873" width="15.5703125" style="16" customWidth="1"/>
    <col min="15874" max="15874" width="0.28515625" style="16" customWidth="1"/>
    <col min="15875" max="15875" width="33" style="16" customWidth="1"/>
    <col min="15876" max="15879" width="0" style="16" hidden="1" customWidth="1"/>
    <col min="15880" max="15880" width="7.140625" style="16" customWidth="1"/>
    <col min="15881" max="15881" width="2.42578125" style="16" customWidth="1"/>
    <col min="15882" max="15882" width="16.28515625" style="16" customWidth="1"/>
    <col min="15883" max="15884" width="0" style="16" hidden="1" customWidth="1"/>
    <col min="15885" max="16128" width="9.140625" style="16"/>
    <col min="16129" max="16129" width="15.5703125" style="16" customWidth="1"/>
    <col min="16130" max="16130" width="0.28515625" style="16" customWidth="1"/>
    <col min="16131" max="16131" width="33" style="16" customWidth="1"/>
    <col min="16132" max="16135" width="0" style="16" hidden="1" customWidth="1"/>
    <col min="16136" max="16136" width="7.140625" style="16" customWidth="1"/>
    <col min="16137" max="16137" width="2.42578125" style="16" customWidth="1"/>
    <col min="16138" max="16138" width="16.28515625" style="16" customWidth="1"/>
    <col min="16139" max="16140" width="0" style="16" hidden="1" customWidth="1"/>
    <col min="16141" max="16384" width="9.140625" style="16"/>
  </cols>
  <sheetData>
    <row r="1" spans="1:13" ht="49.7" customHeight="1" x14ac:dyDescent="0.35">
      <c r="A1" s="123" t="s">
        <v>106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13" s="17" customFormat="1" ht="17.45" customHeight="1" x14ac:dyDescent="0.35">
      <c r="A2" s="17" t="s">
        <v>0</v>
      </c>
      <c r="J2" s="18" t="s">
        <v>13</v>
      </c>
    </row>
    <row r="3" spans="1:13" s="17" customFormat="1" ht="2.1" customHeight="1" x14ac:dyDescent="0.35">
      <c r="A3" s="18"/>
      <c r="J3" s="18"/>
    </row>
    <row r="4" spans="1:13" ht="25.5" customHeight="1" x14ac:dyDescent="0.35">
      <c r="A4" s="132" t="s">
        <v>14</v>
      </c>
      <c r="B4" s="132"/>
      <c r="C4" s="132"/>
      <c r="D4" s="133" t="s">
        <v>15</v>
      </c>
      <c r="E4" s="133"/>
      <c r="F4" s="133"/>
      <c r="G4" s="133"/>
      <c r="H4" s="133"/>
      <c r="I4" s="133"/>
      <c r="J4" s="133"/>
      <c r="K4" s="134" t="s">
        <v>16</v>
      </c>
      <c r="L4" s="134" t="s">
        <v>17</v>
      </c>
      <c r="M4" s="135" t="s">
        <v>88</v>
      </c>
    </row>
    <row r="5" spans="1:13" ht="25.5" customHeight="1" x14ac:dyDescent="0.35">
      <c r="A5" s="132"/>
      <c r="B5" s="132"/>
      <c r="C5" s="132"/>
      <c r="D5" s="19"/>
      <c r="E5" s="133" t="s">
        <v>18</v>
      </c>
      <c r="F5" s="133"/>
      <c r="G5" s="133"/>
      <c r="H5" s="133" t="s">
        <v>19</v>
      </c>
      <c r="I5" s="133"/>
      <c r="J5" s="133"/>
      <c r="K5" s="134"/>
      <c r="L5" s="134"/>
      <c r="M5" s="136"/>
    </row>
    <row r="6" spans="1:13" ht="37.35" customHeight="1" x14ac:dyDescent="0.35">
      <c r="A6" s="129" t="s">
        <v>1</v>
      </c>
      <c r="B6" s="130"/>
      <c r="C6" s="130"/>
      <c r="D6" s="131"/>
      <c r="E6" s="131"/>
      <c r="F6" s="131"/>
      <c r="G6" s="131"/>
      <c r="H6" s="131"/>
      <c r="I6" s="131"/>
      <c r="J6" s="131"/>
      <c r="K6" s="131"/>
      <c r="L6" s="131"/>
      <c r="M6" s="20"/>
    </row>
    <row r="7" spans="1:13" ht="32.25" customHeight="1" outlineLevel="2" x14ac:dyDescent="0.35">
      <c r="A7" s="124" t="s">
        <v>20</v>
      </c>
      <c r="B7" s="124"/>
      <c r="C7" s="124"/>
      <c r="D7" s="21">
        <v>9322.0300000000007</v>
      </c>
      <c r="E7" s="125"/>
      <c r="F7" s="126"/>
      <c r="G7" s="127"/>
      <c r="H7" s="128">
        <v>9322.0300000000007</v>
      </c>
      <c r="I7" s="128"/>
      <c r="J7" s="128"/>
      <c r="K7" s="22"/>
      <c r="L7" s="23"/>
      <c r="M7" s="24"/>
    </row>
    <row r="8" spans="1:13" ht="28.5" customHeight="1" outlineLevel="2" x14ac:dyDescent="0.35">
      <c r="A8" s="124" t="s">
        <v>21</v>
      </c>
      <c r="B8" s="124"/>
      <c r="C8" s="124"/>
      <c r="D8" s="21">
        <v>9322.0300000000007</v>
      </c>
      <c r="E8" s="125"/>
      <c r="F8" s="126"/>
      <c r="G8" s="127"/>
      <c r="H8" s="128">
        <v>9322.0300000000007</v>
      </c>
      <c r="I8" s="128"/>
      <c r="J8" s="128"/>
      <c r="K8" s="22"/>
      <c r="L8" s="23"/>
      <c r="M8" s="24"/>
    </row>
    <row r="9" spans="1:13" ht="23.85" customHeight="1" outlineLevel="2" x14ac:dyDescent="0.35">
      <c r="A9" s="124" t="s">
        <v>22</v>
      </c>
      <c r="B9" s="124"/>
      <c r="C9" s="124"/>
      <c r="D9" s="21">
        <v>9322.0300000000007</v>
      </c>
      <c r="E9" s="125"/>
      <c r="F9" s="126"/>
      <c r="G9" s="127"/>
      <c r="H9" s="128">
        <v>9322.0300000000007</v>
      </c>
      <c r="I9" s="128"/>
      <c r="J9" s="128"/>
      <c r="K9" s="22"/>
      <c r="L9" s="23"/>
      <c r="M9" s="24"/>
    </row>
    <row r="10" spans="1:13" ht="26.45" customHeight="1" outlineLevel="2" x14ac:dyDescent="0.35">
      <c r="A10" s="124" t="s">
        <v>23</v>
      </c>
      <c r="B10" s="124"/>
      <c r="C10" s="124"/>
      <c r="D10" s="21">
        <v>7627.12</v>
      </c>
      <c r="E10" s="125"/>
      <c r="F10" s="126"/>
      <c r="G10" s="127"/>
      <c r="H10" s="128">
        <v>7627.12</v>
      </c>
      <c r="I10" s="128"/>
      <c r="J10" s="128"/>
      <c r="K10" s="22"/>
      <c r="L10" s="23"/>
      <c r="M10" s="24"/>
    </row>
    <row r="11" spans="1:13" ht="30.2" customHeight="1" outlineLevel="2" x14ac:dyDescent="0.35">
      <c r="A11" s="124" t="s">
        <v>24</v>
      </c>
      <c r="B11" s="124"/>
      <c r="C11" s="124"/>
      <c r="D11" s="21">
        <v>4237.29</v>
      </c>
      <c r="E11" s="125"/>
      <c r="F11" s="126"/>
      <c r="G11" s="127"/>
      <c r="H11" s="128">
        <v>4237.29</v>
      </c>
      <c r="I11" s="128"/>
      <c r="J11" s="128"/>
      <c r="K11" s="22"/>
      <c r="L11" s="23"/>
      <c r="M11" s="24"/>
    </row>
    <row r="12" spans="1:13" ht="23.85" customHeight="1" outlineLevel="2" x14ac:dyDescent="0.35">
      <c r="A12" s="124" t="s">
        <v>25</v>
      </c>
      <c r="B12" s="124"/>
      <c r="C12" s="124"/>
      <c r="D12" s="25">
        <v>847.46</v>
      </c>
      <c r="E12" s="125"/>
      <c r="F12" s="126"/>
      <c r="G12" s="127"/>
      <c r="H12" s="137">
        <v>847.46</v>
      </c>
      <c r="I12" s="137"/>
      <c r="J12" s="137"/>
      <c r="K12" s="22"/>
      <c r="L12" s="23"/>
      <c r="M12" s="24"/>
    </row>
    <row r="13" spans="1:13" ht="23.85" customHeight="1" outlineLevel="2" x14ac:dyDescent="0.35">
      <c r="A13" s="124" t="s">
        <v>26</v>
      </c>
      <c r="B13" s="124"/>
      <c r="C13" s="124"/>
      <c r="D13" s="21">
        <v>9450</v>
      </c>
      <c r="E13" s="125"/>
      <c r="F13" s="126"/>
      <c r="G13" s="127"/>
      <c r="H13" s="128">
        <v>9450</v>
      </c>
      <c r="I13" s="128"/>
      <c r="J13" s="128"/>
      <c r="K13" s="22"/>
      <c r="L13" s="23"/>
      <c r="M13" s="24"/>
    </row>
    <row r="14" spans="1:13" ht="23.85" customHeight="1" outlineLevel="2" x14ac:dyDescent="0.35">
      <c r="A14" s="124" t="s">
        <v>27</v>
      </c>
      <c r="B14" s="124"/>
      <c r="C14" s="124"/>
      <c r="D14" s="25">
        <v>847.46</v>
      </c>
      <c r="E14" s="125"/>
      <c r="F14" s="126"/>
      <c r="G14" s="127"/>
      <c r="H14" s="137">
        <v>847.46</v>
      </c>
      <c r="I14" s="137"/>
      <c r="J14" s="137"/>
      <c r="K14" s="22"/>
      <c r="L14" s="23"/>
      <c r="M14" s="24"/>
    </row>
    <row r="15" spans="1:13" ht="23.85" customHeight="1" outlineLevel="2" x14ac:dyDescent="0.35">
      <c r="A15" s="124" t="s">
        <v>28</v>
      </c>
      <c r="B15" s="124"/>
      <c r="C15" s="124"/>
      <c r="D15" s="21">
        <v>1694.92</v>
      </c>
      <c r="E15" s="125"/>
      <c r="F15" s="126"/>
      <c r="G15" s="127"/>
      <c r="H15" s="128">
        <v>1694.92</v>
      </c>
      <c r="I15" s="128"/>
      <c r="J15" s="128"/>
      <c r="K15" s="22"/>
      <c r="L15" s="23"/>
      <c r="M15" s="24"/>
    </row>
    <row r="16" spans="1:13" ht="23.85" customHeight="1" outlineLevel="2" x14ac:dyDescent="0.35">
      <c r="A16" s="124" t="s">
        <v>29</v>
      </c>
      <c r="B16" s="124"/>
      <c r="C16" s="124"/>
      <c r="D16" s="21">
        <v>1694.92</v>
      </c>
      <c r="E16" s="125"/>
      <c r="F16" s="126"/>
      <c r="G16" s="127"/>
      <c r="H16" s="128">
        <v>1694.92</v>
      </c>
      <c r="I16" s="128"/>
      <c r="J16" s="128"/>
      <c r="K16" s="22"/>
      <c r="L16" s="23"/>
      <c r="M16" s="24"/>
    </row>
    <row r="17" spans="1:13" ht="23.85" customHeight="1" outlineLevel="2" x14ac:dyDescent="0.35">
      <c r="A17" s="124" t="s">
        <v>30</v>
      </c>
      <c r="B17" s="124"/>
      <c r="C17" s="124"/>
      <c r="D17" s="21">
        <v>1694.92</v>
      </c>
      <c r="E17" s="125"/>
      <c r="F17" s="126"/>
      <c r="G17" s="127"/>
      <c r="H17" s="128">
        <v>1694.92</v>
      </c>
      <c r="I17" s="128"/>
      <c r="J17" s="128"/>
      <c r="K17" s="22"/>
      <c r="L17" s="23"/>
      <c r="M17" s="24"/>
    </row>
    <row r="18" spans="1:13" ht="23.85" customHeight="1" outlineLevel="2" x14ac:dyDescent="0.35">
      <c r="A18" s="124" t="s">
        <v>31</v>
      </c>
      <c r="B18" s="124"/>
      <c r="C18" s="124"/>
      <c r="D18" s="21">
        <v>1694.92</v>
      </c>
      <c r="E18" s="125"/>
      <c r="F18" s="126"/>
      <c r="G18" s="127"/>
      <c r="H18" s="128">
        <v>1694.92</v>
      </c>
      <c r="I18" s="128"/>
      <c r="J18" s="128"/>
      <c r="K18" s="22"/>
      <c r="L18" s="23"/>
      <c r="M18" s="24"/>
    </row>
    <row r="19" spans="1:13" ht="30.2" customHeight="1" outlineLevel="2" x14ac:dyDescent="0.35">
      <c r="A19" s="124" t="s">
        <v>32</v>
      </c>
      <c r="B19" s="124"/>
      <c r="C19" s="124"/>
      <c r="D19" s="21">
        <v>1694.92</v>
      </c>
      <c r="E19" s="125"/>
      <c r="F19" s="126"/>
      <c r="G19" s="127"/>
      <c r="H19" s="128">
        <v>1694.92</v>
      </c>
      <c r="I19" s="128"/>
      <c r="J19" s="128"/>
      <c r="K19" s="22"/>
      <c r="L19" s="23"/>
      <c r="M19" s="24"/>
    </row>
    <row r="20" spans="1:13" ht="23.85" customHeight="1" outlineLevel="2" x14ac:dyDescent="0.35">
      <c r="A20" s="124" t="s">
        <v>33</v>
      </c>
      <c r="B20" s="124"/>
      <c r="C20" s="124"/>
      <c r="D20" s="21">
        <v>1694.92</v>
      </c>
      <c r="E20" s="125"/>
      <c r="F20" s="126"/>
      <c r="G20" s="127"/>
      <c r="H20" s="128">
        <v>1694.92</v>
      </c>
      <c r="I20" s="128"/>
      <c r="J20" s="128"/>
      <c r="K20" s="22"/>
      <c r="L20" s="23"/>
      <c r="M20" s="24"/>
    </row>
    <row r="21" spans="1:13" ht="23.85" customHeight="1" outlineLevel="2" x14ac:dyDescent="0.35">
      <c r="A21" s="124" t="s">
        <v>34</v>
      </c>
      <c r="B21" s="124"/>
      <c r="C21" s="124"/>
      <c r="D21" s="21">
        <v>4661.0200000000004</v>
      </c>
      <c r="E21" s="125"/>
      <c r="F21" s="126"/>
      <c r="G21" s="127"/>
      <c r="H21" s="128">
        <v>4661.0200000000004</v>
      </c>
      <c r="I21" s="128"/>
      <c r="J21" s="128"/>
      <c r="K21" s="22"/>
      <c r="L21" s="23"/>
      <c r="M21" s="24"/>
    </row>
    <row r="22" spans="1:13" ht="23.85" customHeight="1" outlineLevel="2" x14ac:dyDescent="0.35">
      <c r="A22" s="124" t="s">
        <v>35</v>
      </c>
      <c r="B22" s="124"/>
      <c r="C22" s="124"/>
      <c r="D22" s="21">
        <v>1271.19</v>
      </c>
      <c r="E22" s="125"/>
      <c r="F22" s="126"/>
      <c r="G22" s="127"/>
      <c r="H22" s="128">
        <v>1271.19</v>
      </c>
      <c r="I22" s="128"/>
      <c r="J22" s="128"/>
      <c r="K22" s="22"/>
      <c r="L22" s="23"/>
      <c r="M22" s="24"/>
    </row>
    <row r="23" spans="1:13" ht="23.85" customHeight="1" outlineLevel="2" x14ac:dyDescent="0.35">
      <c r="A23" s="124" t="s">
        <v>36</v>
      </c>
      <c r="B23" s="124"/>
      <c r="C23" s="124"/>
      <c r="D23" s="25">
        <v>847.46</v>
      </c>
      <c r="E23" s="125"/>
      <c r="F23" s="126"/>
      <c r="G23" s="127"/>
      <c r="H23" s="137">
        <v>847.46</v>
      </c>
      <c r="I23" s="137"/>
      <c r="J23" s="137"/>
      <c r="K23" s="22"/>
      <c r="L23" s="23"/>
      <c r="M23" s="24"/>
    </row>
    <row r="24" spans="1:13" ht="27.75" customHeight="1" outlineLevel="2" x14ac:dyDescent="0.35">
      <c r="A24" s="124" t="s">
        <v>37</v>
      </c>
      <c r="B24" s="124"/>
      <c r="C24" s="124"/>
      <c r="D24" s="21">
        <v>4186.4399999999996</v>
      </c>
      <c r="E24" s="125"/>
      <c r="F24" s="126"/>
      <c r="G24" s="127"/>
      <c r="H24" s="128">
        <v>4186.4399999999996</v>
      </c>
      <c r="I24" s="128"/>
      <c r="J24" s="128"/>
      <c r="K24" s="22"/>
      <c r="L24" s="23"/>
      <c r="M24" s="24"/>
    </row>
    <row r="25" spans="1:13" ht="28.5" customHeight="1" outlineLevel="2" x14ac:dyDescent="0.35">
      <c r="A25" s="124" t="s">
        <v>38</v>
      </c>
      <c r="B25" s="124"/>
      <c r="C25" s="124"/>
      <c r="D25" s="25">
        <v>423.73</v>
      </c>
      <c r="E25" s="125"/>
      <c r="F25" s="126"/>
      <c r="G25" s="127"/>
      <c r="H25" s="137">
        <v>423.73</v>
      </c>
      <c r="I25" s="137"/>
      <c r="J25" s="137"/>
      <c r="K25" s="22"/>
      <c r="L25" s="23"/>
      <c r="M25" s="24"/>
    </row>
    <row r="26" spans="1:13" ht="21.75" customHeight="1" outlineLevel="2" x14ac:dyDescent="0.35">
      <c r="A26" s="124" t="s">
        <v>39</v>
      </c>
      <c r="B26" s="124"/>
      <c r="C26" s="124"/>
      <c r="D26" s="21">
        <v>1271.19</v>
      </c>
      <c r="E26" s="125"/>
      <c r="F26" s="126"/>
      <c r="G26" s="127"/>
      <c r="H26" s="128">
        <v>1271.19</v>
      </c>
      <c r="I26" s="128"/>
      <c r="J26" s="128"/>
      <c r="K26" s="22"/>
      <c r="L26" s="23"/>
      <c r="M26" s="24"/>
    </row>
    <row r="27" spans="1:13" ht="23.85" customHeight="1" outlineLevel="2" x14ac:dyDescent="0.35">
      <c r="A27" s="124" t="s">
        <v>40</v>
      </c>
      <c r="B27" s="124"/>
      <c r="C27" s="124"/>
      <c r="D27" s="21">
        <v>1271.19</v>
      </c>
      <c r="E27" s="125"/>
      <c r="F27" s="126"/>
      <c r="G27" s="127"/>
      <c r="H27" s="128">
        <v>1271.19</v>
      </c>
      <c r="I27" s="128"/>
      <c r="J27" s="128"/>
      <c r="K27" s="22"/>
      <c r="L27" s="23"/>
      <c r="M27" s="24"/>
    </row>
    <row r="28" spans="1:13" ht="26.45" customHeight="1" outlineLevel="2" x14ac:dyDescent="0.35">
      <c r="A28" s="124" t="s">
        <v>41</v>
      </c>
      <c r="B28" s="124"/>
      <c r="C28" s="124"/>
      <c r="D28" s="21">
        <v>1694.92</v>
      </c>
      <c r="E28" s="125"/>
      <c r="F28" s="126"/>
      <c r="G28" s="127"/>
      <c r="H28" s="128">
        <v>1694.92</v>
      </c>
      <c r="I28" s="128"/>
      <c r="J28" s="128"/>
      <c r="K28" s="22"/>
      <c r="L28" s="23"/>
      <c r="M28" s="24"/>
    </row>
    <row r="29" spans="1:13" ht="35.1" customHeight="1" outlineLevel="2" x14ac:dyDescent="0.35">
      <c r="A29" s="124" t="s">
        <v>42</v>
      </c>
      <c r="B29" s="124"/>
      <c r="C29" s="124"/>
      <c r="D29" s="21">
        <v>3389.83</v>
      </c>
      <c r="E29" s="125"/>
      <c r="F29" s="126"/>
      <c r="G29" s="127"/>
      <c r="H29" s="128">
        <v>3389.83</v>
      </c>
      <c r="I29" s="128"/>
      <c r="J29" s="128"/>
      <c r="K29" s="22"/>
      <c r="L29" s="23"/>
      <c r="M29" s="24"/>
    </row>
    <row r="30" spans="1:13" ht="35.1" customHeight="1" outlineLevel="2" x14ac:dyDescent="0.35">
      <c r="A30" s="124" t="s">
        <v>43</v>
      </c>
      <c r="B30" s="124"/>
      <c r="C30" s="124"/>
      <c r="D30" s="21">
        <v>2542.37</v>
      </c>
      <c r="E30" s="125"/>
      <c r="F30" s="126"/>
      <c r="G30" s="127"/>
      <c r="H30" s="128">
        <v>2542.37</v>
      </c>
      <c r="I30" s="128"/>
      <c r="J30" s="128"/>
      <c r="K30" s="22"/>
      <c r="L30" s="23"/>
      <c r="M30" s="24"/>
    </row>
    <row r="31" spans="1:13" ht="35.1" customHeight="1" outlineLevel="2" x14ac:dyDescent="0.35">
      <c r="A31" s="124" t="s">
        <v>44</v>
      </c>
      <c r="B31" s="124"/>
      <c r="C31" s="124"/>
      <c r="D31" s="21">
        <v>3389.83</v>
      </c>
      <c r="E31" s="125"/>
      <c r="F31" s="126"/>
      <c r="G31" s="127"/>
      <c r="H31" s="128">
        <v>3389.83</v>
      </c>
      <c r="I31" s="128"/>
      <c r="J31" s="128"/>
      <c r="K31" s="22"/>
      <c r="L31" s="23"/>
      <c r="M31" s="24"/>
    </row>
    <row r="32" spans="1:13" ht="35.1" customHeight="1" outlineLevel="2" x14ac:dyDescent="0.35">
      <c r="A32" s="124" t="s">
        <v>45</v>
      </c>
      <c r="B32" s="124"/>
      <c r="C32" s="124"/>
      <c r="D32" s="21">
        <v>4046</v>
      </c>
      <c r="E32" s="125"/>
      <c r="F32" s="126"/>
      <c r="G32" s="127"/>
      <c r="H32" s="128">
        <v>4046</v>
      </c>
      <c r="I32" s="128"/>
      <c r="J32" s="128"/>
      <c r="K32" s="22"/>
      <c r="L32" s="23"/>
      <c r="M32" s="24"/>
    </row>
    <row r="33" spans="1:13" ht="35.1" customHeight="1" outlineLevel="2" x14ac:dyDescent="0.35">
      <c r="A33" s="124" t="s">
        <v>46</v>
      </c>
      <c r="B33" s="124"/>
      <c r="C33" s="124"/>
      <c r="D33" s="21">
        <v>3356</v>
      </c>
      <c r="E33" s="125"/>
      <c r="F33" s="126"/>
      <c r="G33" s="127"/>
      <c r="H33" s="128">
        <v>3356</v>
      </c>
      <c r="I33" s="128"/>
      <c r="J33" s="128"/>
      <c r="K33" s="22"/>
      <c r="L33" s="23"/>
      <c r="M33" s="24"/>
    </row>
    <row r="34" spans="1:13" ht="35.1" customHeight="1" outlineLevel="2" x14ac:dyDescent="0.35">
      <c r="A34" s="124" t="s">
        <v>47</v>
      </c>
      <c r="B34" s="124"/>
      <c r="C34" s="124"/>
      <c r="D34" s="21">
        <v>3356</v>
      </c>
      <c r="E34" s="125"/>
      <c r="F34" s="126"/>
      <c r="G34" s="127"/>
      <c r="H34" s="128">
        <v>3356</v>
      </c>
      <c r="I34" s="128"/>
      <c r="J34" s="128"/>
      <c r="K34" s="22"/>
      <c r="L34" s="23"/>
      <c r="M34" s="24"/>
    </row>
    <row r="35" spans="1:13" ht="35.1" customHeight="1" outlineLevel="2" x14ac:dyDescent="0.35">
      <c r="A35" s="124" t="s">
        <v>48</v>
      </c>
      <c r="B35" s="124"/>
      <c r="C35" s="124"/>
      <c r="D35" s="25">
        <v>847.46</v>
      </c>
      <c r="E35" s="125"/>
      <c r="F35" s="126"/>
      <c r="G35" s="127"/>
      <c r="H35" s="137">
        <v>847.46</v>
      </c>
      <c r="I35" s="137"/>
      <c r="J35" s="137"/>
      <c r="K35" s="22"/>
      <c r="L35" s="23"/>
      <c r="M35" s="24"/>
    </row>
    <row r="36" spans="1:13" ht="48.75" customHeight="1" outlineLevel="2" x14ac:dyDescent="0.35">
      <c r="A36" s="124" t="s">
        <v>49</v>
      </c>
      <c r="B36" s="124"/>
      <c r="C36" s="124"/>
      <c r="D36" s="21">
        <v>5800</v>
      </c>
      <c r="E36" s="125"/>
      <c r="F36" s="126"/>
      <c r="G36" s="127"/>
      <c r="H36" s="128">
        <v>5800</v>
      </c>
      <c r="I36" s="128"/>
      <c r="J36" s="128"/>
      <c r="K36" s="22"/>
      <c r="L36" s="23"/>
      <c r="M36" s="24"/>
    </row>
    <row r="37" spans="1:13" ht="45" customHeight="1" outlineLevel="2" x14ac:dyDescent="0.35">
      <c r="A37" s="124" t="s">
        <v>50</v>
      </c>
      <c r="B37" s="124"/>
      <c r="C37" s="124"/>
      <c r="D37" s="21">
        <v>5800</v>
      </c>
      <c r="E37" s="125"/>
      <c r="F37" s="126"/>
      <c r="G37" s="127"/>
      <c r="H37" s="128">
        <v>5800</v>
      </c>
      <c r="I37" s="128"/>
      <c r="J37" s="128"/>
      <c r="K37" s="22"/>
      <c r="L37" s="23"/>
      <c r="M37" s="24"/>
    </row>
    <row r="38" spans="1:13" ht="23.85" customHeight="1" outlineLevel="2" x14ac:dyDescent="0.35">
      <c r="A38" s="124" t="s">
        <v>51</v>
      </c>
      <c r="B38" s="124"/>
      <c r="C38" s="124"/>
      <c r="D38" s="21">
        <v>1694.92</v>
      </c>
      <c r="E38" s="125"/>
      <c r="F38" s="126"/>
      <c r="G38" s="127"/>
      <c r="H38" s="128">
        <v>1694.92</v>
      </c>
      <c r="I38" s="128"/>
      <c r="J38" s="128"/>
      <c r="K38" s="22"/>
      <c r="L38" s="23"/>
      <c r="M38" s="24"/>
    </row>
    <row r="39" spans="1:13" ht="23.85" customHeight="1" outlineLevel="2" x14ac:dyDescent="0.35">
      <c r="A39" s="124" t="s">
        <v>52</v>
      </c>
      <c r="B39" s="124"/>
      <c r="C39" s="124"/>
      <c r="D39" s="21">
        <v>4237.29</v>
      </c>
      <c r="E39" s="125"/>
      <c r="F39" s="126"/>
      <c r="G39" s="127"/>
      <c r="H39" s="128">
        <v>4237.29</v>
      </c>
      <c r="I39" s="128"/>
      <c r="J39" s="128"/>
      <c r="K39" s="22"/>
      <c r="L39" s="23"/>
      <c r="M39" s="24"/>
    </row>
    <row r="40" spans="1:13" ht="35.1" customHeight="1" outlineLevel="2" x14ac:dyDescent="0.35">
      <c r="A40" s="124" t="s">
        <v>53</v>
      </c>
      <c r="B40" s="124"/>
      <c r="C40" s="124"/>
      <c r="D40" s="21">
        <v>1694.92</v>
      </c>
      <c r="E40" s="125"/>
      <c r="F40" s="126"/>
      <c r="G40" s="127"/>
      <c r="H40" s="128">
        <v>1694.92</v>
      </c>
      <c r="I40" s="128"/>
      <c r="J40" s="128"/>
      <c r="K40" s="22"/>
      <c r="L40" s="23"/>
      <c r="M40" s="24"/>
    </row>
    <row r="41" spans="1:13" ht="24.75" customHeight="1" outlineLevel="2" x14ac:dyDescent="0.35">
      <c r="A41" s="124" t="s">
        <v>54</v>
      </c>
      <c r="B41" s="124"/>
      <c r="C41" s="124"/>
      <c r="D41" s="21">
        <v>1271.19</v>
      </c>
      <c r="E41" s="125"/>
      <c r="F41" s="126"/>
      <c r="G41" s="127"/>
      <c r="H41" s="128">
        <v>1271.19</v>
      </c>
      <c r="I41" s="128"/>
      <c r="J41" s="128"/>
      <c r="K41" s="22"/>
      <c r="L41" s="23"/>
      <c r="M41" s="24"/>
    </row>
    <row r="42" spans="1:13" ht="23.25" customHeight="1" outlineLevel="2" x14ac:dyDescent="0.35">
      <c r="A42" s="124" t="s">
        <v>55</v>
      </c>
      <c r="B42" s="124"/>
      <c r="C42" s="124"/>
      <c r="D42" s="21">
        <v>1271.19</v>
      </c>
      <c r="E42" s="125"/>
      <c r="F42" s="126"/>
      <c r="G42" s="127"/>
      <c r="H42" s="128">
        <v>1271.19</v>
      </c>
      <c r="I42" s="128"/>
      <c r="J42" s="128"/>
      <c r="K42" s="22"/>
      <c r="L42" s="23"/>
      <c r="M42" s="24"/>
    </row>
    <row r="43" spans="1:13" ht="21.75" customHeight="1" outlineLevel="2" x14ac:dyDescent="0.35">
      <c r="A43" s="124" t="s">
        <v>56</v>
      </c>
      <c r="B43" s="124"/>
      <c r="C43" s="124"/>
      <c r="D43" s="21">
        <v>1271.19</v>
      </c>
      <c r="E43" s="125"/>
      <c r="F43" s="126"/>
      <c r="G43" s="127"/>
      <c r="H43" s="128">
        <v>1271.19</v>
      </c>
      <c r="I43" s="128"/>
      <c r="J43" s="128"/>
      <c r="K43" s="22"/>
      <c r="L43" s="23"/>
      <c r="M43" s="24"/>
    </row>
    <row r="44" spans="1:13" ht="23.85" customHeight="1" outlineLevel="2" x14ac:dyDescent="0.35">
      <c r="A44" s="124" t="s">
        <v>57</v>
      </c>
      <c r="B44" s="124"/>
      <c r="C44" s="124"/>
      <c r="D44" s="21">
        <v>1271.19</v>
      </c>
      <c r="E44" s="125"/>
      <c r="F44" s="126"/>
      <c r="G44" s="127"/>
      <c r="H44" s="128">
        <v>1271.19</v>
      </c>
      <c r="I44" s="128"/>
      <c r="J44" s="128"/>
      <c r="K44" s="22"/>
      <c r="L44" s="23"/>
      <c r="M44" s="24"/>
    </row>
    <row r="45" spans="1:13" ht="23.85" customHeight="1" outlineLevel="2" x14ac:dyDescent="0.35">
      <c r="A45" s="124" t="s">
        <v>58</v>
      </c>
      <c r="B45" s="124"/>
      <c r="C45" s="124"/>
      <c r="D45" s="21">
        <v>1271.19</v>
      </c>
      <c r="E45" s="125"/>
      <c r="F45" s="126"/>
      <c r="G45" s="127"/>
      <c r="H45" s="128">
        <v>1271.19</v>
      </c>
      <c r="I45" s="128"/>
      <c r="J45" s="128"/>
      <c r="K45" s="22"/>
      <c r="L45" s="23"/>
      <c r="M45" s="24"/>
    </row>
    <row r="46" spans="1:13" ht="23.85" customHeight="1" outlineLevel="2" x14ac:dyDescent="0.35">
      <c r="A46" s="124" t="s">
        <v>59</v>
      </c>
      <c r="B46" s="124"/>
      <c r="C46" s="124"/>
      <c r="D46" s="21">
        <v>1271.19</v>
      </c>
      <c r="E46" s="125"/>
      <c r="F46" s="126"/>
      <c r="G46" s="127"/>
      <c r="H46" s="128">
        <v>1271.19</v>
      </c>
      <c r="I46" s="128"/>
      <c r="J46" s="128"/>
      <c r="K46" s="22"/>
      <c r="L46" s="23"/>
      <c r="M46" s="24"/>
    </row>
    <row r="47" spans="1:13" ht="23.85" customHeight="1" outlineLevel="2" x14ac:dyDescent="0.35">
      <c r="A47" s="124" t="s">
        <v>60</v>
      </c>
      <c r="B47" s="124"/>
      <c r="C47" s="124"/>
      <c r="D47" s="21">
        <v>1271.19</v>
      </c>
      <c r="E47" s="125"/>
      <c r="F47" s="126"/>
      <c r="G47" s="127"/>
      <c r="H47" s="128">
        <v>1271.19</v>
      </c>
      <c r="I47" s="128"/>
      <c r="J47" s="128"/>
      <c r="K47" s="22"/>
      <c r="L47" s="23"/>
      <c r="M47" s="24"/>
    </row>
    <row r="48" spans="1:13" ht="23.85" customHeight="1" outlineLevel="2" x14ac:dyDescent="0.35">
      <c r="A48" s="124" t="s">
        <v>61</v>
      </c>
      <c r="B48" s="124"/>
      <c r="C48" s="124"/>
      <c r="D48" s="21">
        <v>2542.37</v>
      </c>
      <c r="E48" s="125"/>
      <c r="F48" s="126"/>
      <c r="G48" s="127"/>
      <c r="H48" s="128">
        <v>2542.37</v>
      </c>
      <c r="I48" s="128"/>
      <c r="J48" s="128"/>
      <c r="K48" s="22"/>
      <c r="L48" s="23"/>
      <c r="M48" s="24"/>
    </row>
    <row r="49" spans="1:13" ht="23.85" customHeight="1" outlineLevel="2" x14ac:dyDescent="0.35">
      <c r="A49" s="124" t="s">
        <v>62</v>
      </c>
      <c r="B49" s="124"/>
      <c r="C49" s="124"/>
      <c r="D49" s="21">
        <v>5043.3900000000003</v>
      </c>
      <c r="E49" s="125"/>
      <c r="F49" s="126"/>
      <c r="G49" s="127"/>
      <c r="H49" s="128">
        <v>5043.3900000000003</v>
      </c>
      <c r="I49" s="128"/>
      <c r="J49" s="128"/>
      <c r="K49" s="22"/>
      <c r="L49" s="23"/>
      <c r="M49" s="24"/>
    </row>
    <row r="50" spans="1:13" ht="21.75" customHeight="1" outlineLevel="2" x14ac:dyDescent="0.35">
      <c r="A50" s="124" t="s">
        <v>63</v>
      </c>
      <c r="B50" s="124"/>
      <c r="C50" s="124"/>
      <c r="D50" s="21">
        <v>1219</v>
      </c>
      <c r="E50" s="125"/>
      <c r="F50" s="126"/>
      <c r="G50" s="127"/>
      <c r="H50" s="128">
        <v>1219</v>
      </c>
      <c r="I50" s="128"/>
      <c r="J50" s="128"/>
      <c r="K50" s="22"/>
      <c r="L50" s="23"/>
      <c r="M50" s="24"/>
    </row>
    <row r="51" spans="1:13" s="17" customFormat="1" ht="24" customHeight="1" x14ac:dyDescent="0.35">
      <c r="A51" s="124" t="s">
        <v>64</v>
      </c>
      <c r="B51" s="124"/>
      <c r="C51" s="124"/>
      <c r="D51" s="21">
        <v>1219</v>
      </c>
      <c r="E51" s="125"/>
      <c r="F51" s="126"/>
      <c r="G51" s="127"/>
      <c r="H51" s="128">
        <v>1219</v>
      </c>
      <c r="I51" s="128"/>
      <c r="J51" s="128"/>
      <c r="K51" s="22"/>
      <c r="L51" s="23"/>
      <c r="M51" s="26"/>
    </row>
    <row r="52" spans="1:13" ht="20.25" customHeight="1" x14ac:dyDescent="0.35">
      <c r="A52" s="124" t="s">
        <v>65</v>
      </c>
      <c r="B52" s="124"/>
      <c r="C52" s="124"/>
      <c r="D52" s="21">
        <v>1219</v>
      </c>
      <c r="E52" s="125"/>
      <c r="F52" s="126"/>
      <c r="G52" s="127"/>
      <c r="H52" s="128">
        <v>1219</v>
      </c>
      <c r="I52" s="128"/>
      <c r="J52" s="128"/>
      <c r="K52" s="22"/>
      <c r="L52" s="23"/>
      <c r="M52" s="24"/>
    </row>
    <row r="53" spans="1:13" s="17" customFormat="1" ht="21.2" customHeight="1" x14ac:dyDescent="0.35">
      <c r="A53" s="124" t="s">
        <v>66</v>
      </c>
      <c r="B53" s="124"/>
      <c r="C53" s="124"/>
      <c r="D53" s="21">
        <v>1219</v>
      </c>
      <c r="E53" s="125"/>
      <c r="F53" s="126"/>
      <c r="G53" s="127"/>
      <c r="H53" s="128">
        <v>1219</v>
      </c>
      <c r="I53" s="128"/>
      <c r="J53" s="128"/>
      <c r="K53" s="22"/>
      <c r="L53" s="23"/>
      <c r="M53" s="26"/>
    </row>
    <row r="54" spans="1:13" s="17" customFormat="1" ht="22.7" customHeight="1" x14ac:dyDescent="0.35">
      <c r="A54" s="124" t="s">
        <v>67</v>
      </c>
      <c r="B54" s="124"/>
      <c r="C54" s="124"/>
      <c r="D54" s="21">
        <v>1219</v>
      </c>
      <c r="E54" s="125"/>
      <c r="F54" s="126"/>
      <c r="G54" s="127"/>
      <c r="H54" s="128">
        <v>1219</v>
      </c>
      <c r="I54" s="128"/>
      <c r="J54" s="128"/>
      <c r="K54" s="22"/>
      <c r="L54" s="23"/>
      <c r="M54" s="26"/>
    </row>
    <row r="55" spans="1:13" ht="24" customHeight="1" x14ac:dyDescent="0.35">
      <c r="A55" s="124" t="s">
        <v>68</v>
      </c>
      <c r="B55" s="124"/>
      <c r="C55" s="124"/>
      <c r="D55" s="21">
        <v>1219</v>
      </c>
      <c r="E55" s="125"/>
      <c r="F55" s="126"/>
      <c r="G55" s="127"/>
      <c r="H55" s="128">
        <v>1219</v>
      </c>
      <c r="I55" s="128"/>
      <c r="J55" s="128"/>
      <c r="K55" s="22"/>
      <c r="L55" s="23"/>
      <c r="M55" s="24"/>
    </row>
    <row r="56" spans="1:13" ht="29.25" customHeight="1" x14ac:dyDescent="0.35">
      <c r="A56" s="124" t="s">
        <v>69</v>
      </c>
      <c r="B56" s="124"/>
      <c r="C56" s="124"/>
      <c r="D56" s="21">
        <v>1219</v>
      </c>
      <c r="E56" s="125"/>
      <c r="F56" s="126"/>
      <c r="G56" s="127"/>
      <c r="H56" s="128">
        <v>1219</v>
      </c>
      <c r="I56" s="128"/>
      <c r="J56" s="128"/>
      <c r="K56" s="22"/>
      <c r="L56" s="23"/>
      <c r="M56" s="24"/>
    </row>
    <row r="57" spans="1:13" ht="24" customHeight="1" x14ac:dyDescent="0.35">
      <c r="A57" s="124" t="s">
        <v>70</v>
      </c>
      <c r="B57" s="124"/>
      <c r="C57" s="124"/>
      <c r="D57" s="21">
        <v>1219</v>
      </c>
      <c r="E57" s="125"/>
      <c r="F57" s="126"/>
      <c r="G57" s="127"/>
      <c r="H57" s="128">
        <v>1219</v>
      </c>
      <c r="I57" s="128"/>
      <c r="J57" s="128"/>
      <c r="K57" s="22"/>
      <c r="L57" s="23"/>
      <c r="M57" s="24"/>
    </row>
    <row r="58" spans="1:13" ht="28.5" customHeight="1" x14ac:dyDescent="0.35">
      <c r="A58" s="124" t="s">
        <v>71</v>
      </c>
      <c r="B58" s="124"/>
      <c r="C58" s="124"/>
      <c r="D58" s="21">
        <v>1219</v>
      </c>
      <c r="E58" s="125"/>
      <c r="F58" s="126"/>
      <c r="G58" s="127"/>
      <c r="H58" s="128">
        <v>1219</v>
      </c>
      <c r="I58" s="128"/>
      <c r="J58" s="128"/>
      <c r="K58" s="22"/>
      <c r="L58" s="23"/>
      <c r="M58" s="24"/>
    </row>
    <row r="59" spans="1:13" ht="27" customHeight="1" x14ac:dyDescent="0.35">
      <c r="A59" s="124" t="s">
        <v>72</v>
      </c>
      <c r="B59" s="124"/>
      <c r="C59" s="124"/>
      <c r="D59" s="21">
        <v>1219</v>
      </c>
      <c r="E59" s="125"/>
      <c r="F59" s="126"/>
      <c r="G59" s="127"/>
      <c r="H59" s="128">
        <v>1219</v>
      </c>
      <c r="I59" s="128"/>
      <c r="J59" s="128"/>
      <c r="K59" s="22"/>
      <c r="L59" s="23"/>
      <c r="M59" s="24"/>
    </row>
    <row r="60" spans="1:13" ht="21.75" customHeight="1" x14ac:dyDescent="0.35">
      <c r="A60" s="124" t="s">
        <v>73</v>
      </c>
      <c r="B60" s="124"/>
      <c r="C60" s="124"/>
      <c r="D60" s="21">
        <v>1219</v>
      </c>
      <c r="E60" s="125"/>
      <c r="F60" s="126"/>
      <c r="G60" s="127"/>
      <c r="H60" s="128">
        <v>1219</v>
      </c>
      <c r="I60" s="128"/>
      <c r="J60" s="128"/>
      <c r="K60" s="22"/>
      <c r="L60" s="23"/>
      <c r="M60" s="24"/>
    </row>
    <row r="61" spans="1:13" x14ac:dyDescent="0.35">
      <c r="A61" s="124" t="s">
        <v>74</v>
      </c>
      <c r="B61" s="124"/>
      <c r="C61" s="124"/>
      <c r="D61" s="21">
        <v>1219</v>
      </c>
      <c r="E61" s="125"/>
      <c r="F61" s="126"/>
      <c r="G61" s="127"/>
      <c r="H61" s="128">
        <v>1219</v>
      </c>
      <c r="I61" s="128"/>
      <c r="J61" s="128"/>
      <c r="K61" s="22"/>
      <c r="L61" s="23"/>
      <c r="M61" s="24"/>
    </row>
    <row r="62" spans="1:13" x14ac:dyDescent="0.35">
      <c r="A62" s="124" t="s">
        <v>75</v>
      </c>
      <c r="B62" s="124"/>
      <c r="C62" s="124"/>
      <c r="D62" s="21">
        <v>2966.1</v>
      </c>
      <c r="E62" s="125"/>
      <c r="F62" s="126"/>
      <c r="G62" s="127"/>
      <c r="H62" s="128">
        <v>2966.1</v>
      </c>
      <c r="I62" s="128"/>
      <c r="J62" s="128"/>
      <c r="K62" s="22"/>
      <c r="L62" s="23"/>
      <c r="M62" s="24"/>
    </row>
    <row r="63" spans="1:13" x14ac:dyDescent="0.35">
      <c r="A63" s="124" t="s">
        <v>76</v>
      </c>
      <c r="B63" s="124"/>
      <c r="C63" s="124"/>
      <c r="D63" s="21">
        <v>1016.95</v>
      </c>
      <c r="E63" s="125"/>
      <c r="F63" s="126"/>
      <c r="G63" s="127"/>
      <c r="H63" s="128">
        <v>1016.95</v>
      </c>
      <c r="I63" s="128"/>
      <c r="J63" s="128"/>
      <c r="K63" s="22"/>
      <c r="L63" s="23"/>
      <c r="M63" s="24"/>
    </row>
    <row r="64" spans="1:13" x14ac:dyDescent="0.35">
      <c r="A64" s="124" t="s">
        <v>77</v>
      </c>
      <c r="B64" s="124"/>
      <c r="C64" s="124"/>
      <c r="D64" s="25">
        <v>847.46</v>
      </c>
      <c r="E64" s="125"/>
      <c r="F64" s="126"/>
      <c r="G64" s="127"/>
      <c r="H64" s="137">
        <v>847.46</v>
      </c>
      <c r="I64" s="137"/>
      <c r="J64" s="137"/>
      <c r="K64" s="22"/>
      <c r="L64" s="23"/>
      <c r="M64" s="24"/>
    </row>
    <row r="65" spans="1:14" x14ac:dyDescent="0.35">
      <c r="A65" s="124" t="s">
        <v>78</v>
      </c>
      <c r="B65" s="124"/>
      <c r="C65" s="124"/>
      <c r="D65" s="21">
        <v>5186</v>
      </c>
      <c r="E65" s="125"/>
      <c r="F65" s="126"/>
      <c r="G65" s="127"/>
      <c r="H65" s="128">
        <v>5186</v>
      </c>
      <c r="I65" s="128"/>
      <c r="J65" s="128"/>
      <c r="K65" s="22"/>
      <c r="L65" s="23"/>
      <c r="M65" s="24"/>
    </row>
    <row r="66" spans="1:14" x14ac:dyDescent="0.35">
      <c r="A66" s="124" t="s">
        <v>79</v>
      </c>
      <c r="B66" s="124"/>
      <c r="C66" s="124"/>
      <c r="D66" s="21">
        <v>5186</v>
      </c>
      <c r="E66" s="125"/>
      <c r="F66" s="126"/>
      <c r="G66" s="127"/>
      <c r="H66" s="128">
        <v>5186</v>
      </c>
      <c r="I66" s="128"/>
      <c r="J66" s="128"/>
      <c r="K66" s="22"/>
      <c r="L66" s="23"/>
      <c r="M66" s="24"/>
    </row>
    <row r="67" spans="1:14" x14ac:dyDescent="0.35">
      <c r="A67" s="124" t="s">
        <v>80</v>
      </c>
      <c r="B67" s="124"/>
      <c r="C67" s="124"/>
      <c r="D67" s="21">
        <v>5186</v>
      </c>
      <c r="E67" s="125"/>
      <c r="F67" s="126"/>
      <c r="G67" s="127"/>
      <c r="H67" s="128">
        <v>5186</v>
      </c>
      <c r="I67" s="128"/>
      <c r="J67" s="128"/>
      <c r="K67" s="22"/>
      <c r="L67" s="23"/>
      <c r="M67" s="24"/>
    </row>
    <row r="68" spans="1:14" x14ac:dyDescent="0.35">
      <c r="A68" s="124" t="s">
        <v>81</v>
      </c>
      <c r="B68" s="124"/>
      <c r="C68" s="124"/>
      <c r="D68" s="21">
        <v>5186</v>
      </c>
      <c r="E68" s="125"/>
      <c r="F68" s="126"/>
      <c r="G68" s="127"/>
      <c r="H68" s="128">
        <v>5186</v>
      </c>
      <c r="I68" s="128"/>
      <c r="J68" s="128"/>
      <c r="K68" s="22"/>
      <c r="L68" s="23"/>
      <c r="M68" s="24"/>
    </row>
    <row r="69" spans="1:14" ht="24" customHeight="1" x14ac:dyDescent="0.35">
      <c r="A69" s="142" t="s">
        <v>7</v>
      </c>
      <c r="B69" s="142"/>
      <c r="C69" s="142"/>
      <c r="D69" s="27">
        <f>SUM(D7:D68)</f>
        <v>173613.30000000002</v>
      </c>
      <c r="E69" s="143"/>
      <c r="F69" s="144"/>
      <c r="G69" s="145"/>
      <c r="H69" s="146">
        <f>SUM(H7:J68)</f>
        <v>173613.30000000002</v>
      </c>
      <c r="I69" s="147"/>
      <c r="J69" s="147"/>
      <c r="K69" s="22"/>
      <c r="L69" s="23"/>
      <c r="M69" s="28"/>
      <c r="N69" s="29"/>
    </row>
    <row r="70" spans="1:14" ht="24" customHeight="1" x14ac:dyDescent="0.35">
      <c r="A70" s="148" t="s">
        <v>103</v>
      </c>
      <c r="B70" s="149"/>
      <c r="C70" s="149"/>
      <c r="D70" s="149"/>
      <c r="E70" s="149"/>
      <c r="F70" s="149"/>
      <c r="G70" s="149"/>
      <c r="H70" s="149"/>
      <c r="I70" s="149"/>
      <c r="J70" s="149"/>
      <c r="K70" s="149"/>
      <c r="L70" s="150"/>
      <c r="M70" s="20"/>
      <c r="N70" s="30"/>
    </row>
    <row r="71" spans="1:14" ht="23.25" customHeight="1" x14ac:dyDescent="0.35">
      <c r="A71" s="124" t="s">
        <v>82</v>
      </c>
      <c r="B71" s="124"/>
      <c r="C71" s="124"/>
      <c r="D71" s="21"/>
      <c r="E71" s="125"/>
      <c r="F71" s="126"/>
      <c r="G71" s="127"/>
      <c r="H71" s="128">
        <v>8474.58</v>
      </c>
      <c r="I71" s="128"/>
      <c r="J71" s="128"/>
      <c r="K71" s="31"/>
      <c r="L71" s="31"/>
      <c r="M71" s="28"/>
      <c r="N71" s="29"/>
    </row>
    <row r="72" spans="1:14" ht="24" customHeight="1" x14ac:dyDescent="0.35">
      <c r="A72" s="124" t="s">
        <v>83</v>
      </c>
      <c r="B72" s="124"/>
      <c r="C72" s="124"/>
      <c r="D72" s="21"/>
      <c r="E72" s="125"/>
      <c r="F72" s="126"/>
      <c r="G72" s="127"/>
      <c r="H72" s="128">
        <v>8474.58</v>
      </c>
      <c r="I72" s="128"/>
      <c r="J72" s="128"/>
      <c r="K72" s="31"/>
      <c r="L72" s="31"/>
      <c r="M72" s="28"/>
      <c r="N72" s="29"/>
    </row>
    <row r="73" spans="1:14" ht="24" customHeight="1" x14ac:dyDescent="0.35">
      <c r="A73" s="124" t="s">
        <v>84</v>
      </c>
      <c r="B73" s="124"/>
      <c r="C73" s="124"/>
      <c r="D73" s="21"/>
      <c r="E73" s="125"/>
      <c r="F73" s="126"/>
      <c r="G73" s="127"/>
      <c r="H73" s="128">
        <v>6800</v>
      </c>
      <c r="I73" s="128"/>
      <c r="J73" s="128"/>
      <c r="K73" s="31"/>
      <c r="L73" s="31"/>
      <c r="M73" s="28"/>
      <c r="N73" s="29"/>
    </row>
    <row r="74" spans="1:14" ht="24" customHeight="1" x14ac:dyDescent="0.35">
      <c r="A74" s="124" t="s">
        <v>85</v>
      </c>
      <c r="B74" s="124"/>
      <c r="C74" s="124"/>
      <c r="D74" s="21"/>
      <c r="E74" s="125"/>
      <c r="F74" s="126"/>
      <c r="G74" s="127"/>
      <c r="H74" s="128">
        <v>4237.29</v>
      </c>
      <c r="I74" s="128"/>
      <c r="J74" s="128"/>
      <c r="K74" s="31"/>
      <c r="L74" s="31"/>
      <c r="M74" s="28"/>
      <c r="N74" s="29"/>
    </row>
    <row r="75" spans="1:14" ht="24" customHeight="1" x14ac:dyDescent="0.35">
      <c r="A75" s="124" t="s">
        <v>86</v>
      </c>
      <c r="B75" s="124"/>
      <c r="C75" s="124"/>
      <c r="D75" s="21"/>
      <c r="E75" s="125"/>
      <c r="F75" s="126"/>
      <c r="G75" s="127"/>
      <c r="H75" s="128">
        <v>5083.33</v>
      </c>
      <c r="I75" s="128"/>
      <c r="J75" s="128"/>
      <c r="K75" s="31"/>
      <c r="L75" s="31"/>
      <c r="M75" s="28"/>
      <c r="N75" s="29"/>
    </row>
    <row r="76" spans="1:14" ht="24" customHeight="1" x14ac:dyDescent="0.35">
      <c r="A76" s="142" t="s">
        <v>104</v>
      </c>
      <c r="B76" s="142"/>
      <c r="C76" s="142"/>
      <c r="D76" s="27">
        <f>SUM(D17:D75)</f>
        <v>292861.34000000003</v>
      </c>
      <c r="E76" s="143"/>
      <c r="F76" s="144"/>
      <c r="G76" s="145"/>
      <c r="H76" s="146">
        <f>SUM(H71:J75)</f>
        <v>33069.78</v>
      </c>
      <c r="I76" s="147"/>
      <c r="J76" s="147"/>
      <c r="K76" s="31"/>
      <c r="L76" s="31"/>
      <c r="M76" s="28"/>
      <c r="N76" s="29"/>
    </row>
    <row r="77" spans="1:14" ht="41.25" customHeight="1" x14ac:dyDescent="0.35">
      <c r="A77" s="138" t="s">
        <v>87</v>
      </c>
      <c r="B77" s="138"/>
      <c r="C77" s="138"/>
      <c r="D77" s="18"/>
      <c r="E77" s="18"/>
      <c r="F77" s="18"/>
      <c r="G77" s="18"/>
      <c r="H77" s="139">
        <f>H69+H76</f>
        <v>206683.08000000002</v>
      </c>
      <c r="I77" s="140"/>
      <c r="J77" s="141"/>
      <c r="K77" s="18"/>
      <c r="L77" s="18"/>
      <c r="M77" s="28"/>
      <c r="N77" s="29"/>
    </row>
  </sheetData>
  <mergeCells count="219">
    <mergeCell ref="E73:G73"/>
    <mergeCell ref="H73:J73"/>
    <mergeCell ref="A70:L70"/>
    <mergeCell ref="A71:C71"/>
    <mergeCell ref="E71:G71"/>
    <mergeCell ref="H71:J71"/>
    <mergeCell ref="A72:C72"/>
    <mergeCell ref="E72:G72"/>
    <mergeCell ref="H72:J72"/>
    <mergeCell ref="A77:C77"/>
    <mergeCell ref="H77:J77"/>
    <mergeCell ref="A68:C68"/>
    <mergeCell ref="E68:G68"/>
    <mergeCell ref="H68:J68"/>
    <mergeCell ref="A69:C69"/>
    <mergeCell ref="E69:G69"/>
    <mergeCell ref="H69:J69"/>
    <mergeCell ref="A66:C66"/>
    <mergeCell ref="E66:G66"/>
    <mergeCell ref="H66:J66"/>
    <mergeCell ref="A67:C67"/>
    <mergeCell ref="E67:G67"/>
    <mergeCell ref="H67:J67"/>
    <mergeCell ref="A75:C75"/>
    <mergeCell ref="E75:G75"/>
    <mergeCell ref="H75:J75"/>
    <mergeCell ref="A76:C76"/>
    <mergeCell ref="E76:G76"/>
    <mergeCell ref="H76:J76"/>
    <mergeCell ref="A74:C74"/>
    <mergeCell ref="E74:G74"/>
    <mergeCell ref="H74:J74"/>
    <mergeCell ref="A73:C73"/>
    <mergeCell ref="E65:G65"/>
    <mergeCell ref="H65:J65"/>
    <mergeCell ref="A62:C62"/>
    <mergeCell ref="E62:G62"/>
    <mergeCell ref="H62:J62"/>
    <mergeCell ref="A63:C63"/>
    <mergeCell ref="E63:G63"/>
    <mergeCell ref="H63:J63"/>
    <mergeCell ref="A60:C60"/>
    <mergeCell ref="E60:G60"/>
    <mergeCell ref="H60:J60"/>
    <mergeCell ref="A61:C61"/>
    <mergeCell ref="E61:G61"/>
    <mergeCell ref="H61:J61"/>
    <mergeCell ref="A64:C64"/>
    <mergeCell ref="E64:G64"/>
    <mergeCell ref="H64:J64"/>
    <mergeCell ref="A65:C65"/>
    <mergeCell ref="A58:C58"/>
    <mergeCell ref="E58:G58"/>
    <mergeCell ref="H58:J58"/>
    <mergeCell ref="A59:C59"/>
    <mergeCell ref="E59:G59"/>
    <mergeCell ref="H59:J59"/>
    <mergeCell ref="A56:C56"/>
    <mergeCell ref="E56:G56"/>
    <mergeCell ref="H56:J56"/>
    <mergeCell ref="A57:C57"/>
    <mergeCell ref="E57:G57"/>
    <mergeCell ref="H57:J57"/>
    <mergeCell ref="A54:C54"/>
    <mergeCell ref="E54:G54"/>
    <mergeCell ref="H54:J54"/>
    <mergeCell ref="A55:C55"/>
    <mergeCell ref="E55:G55"/>
    <mergeCell ref="H55:J55"/>
    <mergeCell ref="A52:C52"/>
    <mergeCell ref="E52:G52"/>
    <mergeCell ref="H52:J52"/>
    <mergeCell ref="A53:C53"/>
    <mergeCell ref="E53:G53"/>
    <mergeCell ref="H53:J53"/>
    <mergeCell ref="A50:C50"/>
    <mergeCell ref="E50:G50"/>
    <mergeCell ref="H50:J50"/>
    <mergeCell ref="A51:C51"/>
    <mergeCell ref="E51:G51"/>
    <mergeCell ref="H51:J51"/>
    <mergeCell ref="A48:C48"/>
    <mergeCell ref="E48:G48"/>
    <mergeCell ref="H48:J48"/>
    <mergeCell ref="A49:C49"/>
    <mergeCell ref="E49:G49"/>
    <mergeCell ref="H49:J49"/>
    <mergeCell ref="A46:C46"/>
    <mergeCell ref="E46:G46"/>
    <mergeCell ref="H46:J46"/>
    <mergeCell ref="A47:C47"/>
    <mergeCell ref="E47:G47"/>
    <mergeCell ref="H47:J47"/>
    <mergeCell ref="A44:C44"/>
    <mergeCell ref="E44:G44"/>
    <mergeCell ref="H44:J44"/>
    <mergeCell ref="A45:C45"/>
    <mergeCell ref="E45:G45"/>
    <mergeCell ref="H45:J45"/>
    <mergeCell ref="A42:C42"/>
    <mergeCell ref="E42:G42"/>
    <mergeCell ref="H42:J42"/>
    <mergeCell ref="A43:C43"/>
    <mergeCell ref="E43:G43"/>
    <mergeCell ref="H43:J43"/>
    <mergeCell ref="A40:C40"/>
    <mergeCell ref="E40:G40"/>
    <mergeCell ref="H40:J40"/>
    <mergeCell ref="A41:C41"/>
    <mergeCell ref="E41:G41"/>
    <mergeCell ref="H41:J41"/>
    <mergeCell ref="A38:C38"/>
    <mergeCell ref="E38:G38"/>
    <mergeCell ref="H38:J38"/>
    <mergeCell ref="A39:C39"/>
    <mergeCell ref="E39:G39"/>
    <mergeCell ref="H39:J39"/>
    <mergeCell ref="A36:C36"/>
    <mergeCell ref="E36:G36"/>
    <mergeCell ref="H36:J36"/>
    <mergeCell ref="A37:C37"/>
    <mergeCell ref="E37:G37"/>
    <mergeCell ref="H37:J37"/>
    <mergeCell ref="A34:C34"/>
    <mergeCell ref="E34:G34"/>
    <mergeCell ref="H34:J34"/>
    <mergeCell ref="A35:C35"/>
    <mergeCell ref="E35:G35"/>
    <mergeCell ref="H35:J35"/>
    <mergeCell ref="A32:C32"/>
    <mergeCell ref="E32:G32"/>
    <mergeCell ref="H32:J32"/>
    <mergeCell ref="A33:C33"/>
    <mergeCell ref="E33:G33"/>
    <mergeCell ref="H33:J33"/>
    <mergeCell ref="A31:C31"/>
    <mergeCell ref="E31:G31"/>
    <mergeCell ref="H31:J31"/>
    <mergeCell ref="A29:C29"/>
    <mergeCell ref="E29:G29"/>
    <mergeCell ref="H29:J29"/>
    <mergeCell ref="A30:C30"/>
    <mergeCell ref="E30:G30"/>
    <mergeCell ref="H30:J30"/>
    <mergeCell ref="A27:C27"/>
    <mergeCell ref="E27:G27"/>
    <mergeCell ref="H27:J27"/>
    <mergeCell ref="A28:C28"/>
    <mergeCell ref="E28:G28"/>
    <mergeCell ref="H28:J28"/>
    <mergeCell ref="A25:C25"/>
    <mergeCell ref="E25:G25"/>
    <mergeCell ref="H25:J25"/>
    <mergeCell ref="A26:C26"/>
    <mergeCell ref="E26:G26"/>
    <mergeCell ref="H26:J26"/>
    <mergeCell ref="A23:C23"/>
    <mergeCell ref="E23:G23"/>
    <mergeCell ref="H23:J23"/>
    <mergeCell ref="A24:C24"/>
    <mergeCell ref="E24:G24"/>
    <mergeCell ref="H24:J24"/>
    <mergeCell ref="A21:C21"/>
    <mergeCell ref="E21:G21"/>
    <mergeCell ref="H21:J21"/>
    <mergeCell ref="A22:C22"/>
    <mergeCell ref="E22:G22"/>
    <mergeCell ref="H22:J22"/>
    <mergeCell ref="A19:C19"/>
    <mergeCell ref="E19:G19"/>
    <mergeCell ref="H19:J19"/>
    <mergeCell ref="A20:C20"/>
    <mergeCell ref="E20:G20"/>
    <mergeCell ref="H20:J20"/>
    <mergeCell ref="A17:C17"/>
    <mergeCell ref="E17:G17"/>
    <mergeCell ref="H17:J17"/>
    <mergeCell ref="A18:C18"/>
    <mergeCell ref="E18:G18"/>
    <mergeCell ref="H18:J18"/>
    <mergeCell ref="A15:C15"/>
    <mergeCell ref="E15:G15"/>
    <mergeCell ref="H15:J15"/>
    <mergeCell ref="A16:C16"/>
    <mergeCell ref="E16:G16"/>
    <mergeCell ref="H16:J16"/>
    <mergeCell ref="A13:C13"/>
    <mergeCell ref="E13:G13"/>
    <mergeCell ref="H13:J13"/>
    <mergeCell ref="A14:C14"/>
    <mergeCell ref="E14:G14"/>
    <mergeCell ref="H14:J14"/>
    <mergeCell ref="A11:C11"/>
    <mergeCell ref="E11:G11"/>
    <mergeCell ref="H11:J11"/>
    <mergeCell ref="A12:C12"/>
    <mergeCell ref="E12:G12"/>
    <mergeCell ref="H12:J12"/>
    <mergeCell ref="A10:C10"/>
    <mergeCell ref="E10:G10"/>
    <mergeCell ref="H10:J10"/>
    <mergeCell ref="A1:M1"/>
    <mergeCell ref="A9:C9"/>
    <mergeCell ref="E9:G9"/>
    <mergeCell ref="H9:J9"/>
    <mergeCell ref="A6:L6"/>
    <mergeCell ref="A7:C7"/>
    <mergeCell ref="E7:G7"/>
    <mergeCell ref="H7:J7"/>
    <mergeCell ref="A8:C8"/>
    <mergeCell ref="E8:G8"/>
    <mergeCell ref="H8:J8"/>
    <mergeCell ref="A4:C5"/>
    <mergeCell ref="D4:J4"/>
    <mergeCell ref="K4:K5"/>
    <mergeCell ref="L4:L5"/>
    <mergeCell ref="E5:G5"/>
    <mergeCell ref="H5:J5"/>
    <mergeCell ref="M4:M5"/>
  </mergeCells>
  <pageMargins left="0.7" right="0.7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МЦ 04</vt:lpstr>
      <vt:lpstr>01</vt:lpstr>
      <vt:lpstr>МЦ01</vt:lpstr>
      <vt:lpstr>'01'!Область_печати</vt:lpstr>
      <vt:lpstr>МЦ01!Область_печати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Лапухина Анна Юрьевна</dc:creator>
  <cp:lastModifiedBy>Ермошина Ольга Ивановна</cp:lastModifiedBy>
  <cp:lastPrinted>2016-03-21T06:21:06Z</cp:lastPrinted>
  <dcterms:created xsi:type="dcterms:W3CDTF">2012-08-21T08:57:35Z</dcterms:created>
  <dcterms:modified xsi:type="dcterms:W3CDTF">2016-03-22T06:11:38Z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-1300882768</vt:i4>
  </property>
  <property fmtid="{D5CDD505-2E9C-101B-9397-08002B2CF9AE}" pid="3" name="_NewReviewCycle">
    <vt:lpwstr/>
  </property>
  <property fmtid="{D5CDD505-2E9C-101B-9397-08002B2CF9AE}" pid="4" name="_EmailSubject">
    <vt:lpwstr/>
  </property>
  <property fmtid="{D5CDD505-2E9C-101B-9397-08002B2CF9AE}" pid="5" name="_AuthorEmail">
    <vt:lpwstr>lapuhinaay@chsetgaz.ru</vt:lpwstr>
  </property>
  <property fmtid="{D5CDD505-2E9C-101B-9397-08002B2CF9AE}" pid="6" name="_AuthorEmailDisplayName">
    <vt:lpwstr>Лапухина Анна Юрьевна</vt:lpwstr>
  </property>
  <property fmtid="{D5CDD505-2E9C-101B-9397-08002B2CF9AE}" pid="7" name="_ReviewingToolsShownOnce">
    <vt:lpwstr/>
  </property>
</Properties>
</file>